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10775AE2-A9BF-4F28-A007-19665FB2D15F}" xr6:coauthVersionLast="47" xr6:coauthVersionMax="47" xr10:uidLastSave="{00000000-0000-0000-0000-000000000000}"/>
  <bookViews>
    <workbookView xWindow="19090" yWindow="-110" windowWidth="19420" windowHeight="11020" tabRatio="809" xr2:uid="{00000000-000D-0000-FFFF-FFFF00000000}"/>
  </bookViews>
  <sheets>
    <sheet name="目次" sheetId="80" r:id="rId1"/>
    <sheet name="P1" sheetId="77" r:id="rId2"/>
    <sheet name="P2" sheetId="78" r:id="rId3"/>
    <sheet name="P3" sheetId="79" r:id="rId4"/>
    <sheet name="P4" sheetId="62" r:id="rId5"/>
    <sheet name="P5" sheetId="81" r:id="rId6"/>
    <sheet name="P6" sheetId="82" r:id="rId7"/>
    <sheet name="P7" sheetId="51" r:id="rId8"/>
    <sheet name="P8" sheetId="76" r:id="rId9"/>
    <sheet name="P9" sheetId="66" r:id="rId10"/>
    <sheet name="P10" sheetId="55" r:id="rId11"/>
    <sheet name="P11" sheetId="53" r:id="rId12"/>
    <sheet name="P12" sheetId="56" r:id="rId13"/>
    <sheet name="P13" sheetId="75" r:id="rId14"/>
  </sheets>
  <definedNames>
    <definedName name="_Order1" hidden="1">255</definedName>
    <definedName name="_Order2" hidden="1">255</definedName>
    <definedName name="_TX01">"テキスト 1"</definedName>
    <definedName name="_TX02">"テキスト 2"</definedName>
    <definedName name="_TX03">"テキスト 3"</definedName>
    <definedName name="_TX04">"テキスト 6"</definedName>
    <definedName name="_TX05">"テキスト 7"</definedName>
    <definedName name="aaa" hidden="1">{"'部門長'!$A$1:$AB$44"}</definedName>
    <definedName name="HTML_CodePage" hidden="1">932</definedName>
    <definedName name="HTML_Control" hidden="1">{"'部門長'!$A$1:$AB$44"}</definedName>
    <definedName name="HTML_Description" hidden="1">""</definedName>
    <definedName name="HTML_Email" hidden="1">""</definedName>
    <definedName name="HTML_Header" hidden="1">"部門長"</definedName>
    <definedName name="HTML_LastUpdate" hidden="1">"98/12/16"</definedName>
    <definedName name="HTML_LineAfter" hidden="1">FALSE</definedName>
    <definedName name="HTML_LineBefore" hidden="1">FALSE</definedName>
    <definedName name="HTML_Name" hidden="1">"松尾秀樹"</definedName>
    <definedName name="HTML_OBDlg2" hidden="1">TRUE</definedName>
    <definedName name="HTML_OBDlg4" hidden="1">TRUE</definedName>
    <definedName name="HTML_OS" hidden="1">0</definedName>
    <definedName name="HTML_PathFile" hidden="1">"C:\My Documents\MyHTML.htm"</definedName>
    <definedName name="HTML_Title" hidden="1">"kareha2"</definedName>
    <definedName name="_xlnm.Print_Area" localSheetId="11">'P11'!$A$1:$O$46</definedName>
    <definedName name="_xlnm.Print_Area" localSheetId="7">'P7'!$A$1:$L$37</definedName>
    <definedName name="_xlnm.Print_Area" localSheetId="8">'P8'!$A$1:$O$62</definedName>
    <definedName name="_xlnm.Print_Titles" localSheetId="5">'P5'!$A:$B</definedName>
    <definedName name="_xlnm.Print_Titles" localSheetId="6">'P6'!$A:$B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75" l="1"/>
  <c r="F7" i="75"/>
  <c r="F14" i="75" l="1"/>
  <c r="F13" i="75"/>
  <c r="F12" i="75"/>
  <c r="F10" i="75"/>
  <c r="E10" i="75"/>
  <c r="C10" i="75"/>
  <c r="F9" i="75"/>
  <c r="E9" i="75"/>
  <c r="C9" i="75"/>
  <c r="F8" i="75"/>
  <c r="E8" i="75"/>
</calcChain>
</file>

<file path=xl/sharedStrings.xml><?xml version="1.0" encoding="utf-8"?>
<sst xmlns="http://schemas.openxmlformats.org/spreadsheetml/2006/main" count="833" uniqueCount="328">
  <si>
    <t>売上高</t>
  </si>
  <si>
    <t>総資産</t>
  </si>
  <si>
    <t>研究開発費</t>
  </si>
  <si>
    <t>従業員数(人）</t>
  </si>
  <si>
    <t>（単位：億円）</t>
    <rPh sb="1" eb="3">
      <t>タンイ</t>
    </rPh>
    <rPh sb="4" eb="6">
      <t>オクエン</t>
    </rPh>
    <phoneticPr fontId="4"/>
  </si>
  <si>
    <t>営業利益</t>
  </si>
  <si>
    <t>経常利益</t>
  </si>
  <si>
    <t>税金等調整前当期純利益</t>
  </si>
  <si>
    <t>連結子会社数</t>
  </si>
  <si>
    <t>持分法適用会社数</t>
  </si>
  <si>
    <t>※1 設備投資額は、有形固定資産への投資額とリース契約による取得相当額の合計値です。</t>
    <rPh sb="3" eb="5">
      <t>セツビ</t>
    </rPh>
    <rPh sb="5" eb="7">
      <t>トウシ</t>
    </rPh>
    <rPh sb="7" eb="8">
      <t>ガク</t>
    </rPh>
    <rPh sb="10" eb="11">
      <t>ユウ</t>
    </rPh>
    <rPh sb="11" eb="12">
      <t>ケイ</t>
    </rPh>
    <rPh sb="12" eb="14">
      <t>コテイ</t>
    </rPh>
    <rPh sb="14" eb="16">
      <t>シサン</t>
    </rPh>
    <rPh sb="18" eb="20">
      <t>トウシ</t>
    </rPh>
    <rPh sb="20" eb="21">
      <t>ガク</t>
    </rPh>
    <rPh sb="25" eb="27">
      <t>ケイヤク</t>
    </rPh>
    <rPh sb="30" eb="32">
      <t>シュトク</t>
    </rPh>
    <rPh sb="32" eb="34">
      <t>ソウトウ</t>
    </rPh>
    <rPh sb="34" eb="35">
      <t>ガク</t>
    </rPh>
    <rPh sb="36" eb="39">
      <t>ゴウケイチ</t>
    </rPh>
    <phoneticPr fontId="4"/>
  </si>
  <si>
    <t>※2 資本費（減価償却費+支払リース料）は、有形固定資産の減価償却費と生産設備に係る支払リース料の合計値です。</t>
    <rPh sb="3" eb="5">
      <t>シホン</t>
    </rPh>
    <rPh sb="5" eb="6">
      <t>ヒ</t>
    </rPh>
    <rPh sb="7" eb="8">
      <t>ゲン</t>
    </rPh>
    <rPh sb="8" eb="9">
      <t>アタイ</t>
    </rPh>
    <rPh sb="9" eb="11">
      <t>ショウキャク</t>
    </rPh>
    <rPh sb="11" eb="12">
      <t>ヒ</t>
    </rPh>
    <rPh sb="13" eb="15">
      <t>シハライ</t>
    </rPh>
    <rPh sb="18" eb="19">
      <t>リョウ</t>
    </rPh>
    <rPh sb="22" eb="23">
      <t>ユウ</t>
    </rPh>
    <rPh sb="23" eb="24">
      <t>ケイ</t>
    </rPh>
    <rPh sb="24" eb="26">
      <t>コテイ</t>
    </rPh>
    <rPh sb="26" eb="28">
      <t>シサン</t>
    </rPh>
    <rPh sb="29" eb="31">
      <t>ゲンカ</t>
    </rPh>
    <rPh sb="31" eb="34">
      <t>ショウキャクヒ</t>
    </rPh>
    <rPh sb="35" eb="37">
      <t>セイサン</t>
    </rPh>
    <rPh sb="37" eb="39">
      <t>セツビ</t>
    </rPh>
    <rPh sb="40" eb="41">
      <t>カカワ</t>
    </rPh>
    <rPh sb="42" eb="44">
      <t>シハライ</t>
    </rPh>
    <rPh sb="47" eb="48">
      <t>リョウ</t>
    </rPh>
    <rPh sb="49" eb="52">
      <t>ゴウケイチ</t>
    </rPh>
    <phoneticPr fontId="4"/>
  </si>
  <si>
    <t>主な財務指標</t>
    <phoneticPr fontId="4"/>
  </si>
  <si>
    <t>自己資本</t>
    <rPh sb="0" eb="2">
      <t>ジコ</t>
    </rPh>
    <phoneticPr fontId="4"/>
  </si>
  <si>
    <t>※4.  当期純利益÷（（前期末自己資本＋当期末自己資本）÷2）</t>
    <rPh sb="5" eb="7">
      <t>トウキ</t>
    </rPh>
    <rPh sb="7" eb="10">
      <t>ジュンリエキ</t>
    </rPh>
    <phoneticPr fontId="4"/>
  </si>
  <si>
    <t>　潜在株式調整後</t>
    <rPh sb="1" eb="3">
      <t>センザイ</t>
    </rPh>
    <rPh sb="3" eb="5">
      <t>カブシキ</t>
    </rPh>
    <rPh sb="5" eb="8">
      <t>チョウセイゴ</t>
    </rPh>
    <phoneticPr fontId="4"/>
  </si>
  <si>
    <t>※1.  当期純利益÷期中平均株式数</t>
    <phoneticPr fontId="4"/>
  </si>
  <si>
    <t>※2.  純資産÷期末発行済株式数</t>
    <phoneticPr fontId="4"/>
  </si>
  <si>
    <t>(単位：億円）</t>
    <rPh sb="4" eb="5">
      <t>オク</t>
    </rPh>
    <phoneticPr fontId="4"/>
  </si>
  <si>
    <t>その他</t>
    <rPh sb="2" eb="3">
      <t>タ</t>
    </rPh>
    <phoneticPr fontId="4"/>
  </si>
  <si>
    <t>営業利益</t>
    <rPh sb="2" eb="3">
      <t>リ</t>
    </rPh>
    <phoneticPr fontId="4"/>
  </si>
  <si>
    <t>地域別売上高</t>
    <rPh sb="0" eb="2">
      <t>チイキ</t>
    </rPh>
    <rPh sb="2" eb="3">
      <t>ベツ</t>
    </rPh>
    <rPh sb="3" eb="5">
      <t>ウリアゲ</t>
    </rPh>
    <rPh sb="5" eb="6">
      <t>ダカ</t>
    </rPh>
    <phoneticPr fontId="4"/>
  </si>
  <si>
    <t>海外</t>
    <rPh sb="0" eb="2">
      <t>カイガイ</t>
    </rPh>
    <phoneticPr fontId="4"/>
  </si>
  <si>
    <t>(単位：百万円）</t>
  </si>
  <si>
    <t>3月31日終了の各会計年度</t>
    <rPh sb="1" eb="2">
      <t>ガツ</t>
    </rPh>
    <rPh sb="4" eb="5">
      <t>ニチ</t>
    </rPh>
    <rPh sb="5" eb="7">
      <t>シュウリョウ</t>
    </rPh>
    <rPh sb="8" eb="9">
      <t>カク</t>
    </rPh>
    <rPh sb="9" eb="11">
      <t>カイケイ</t>
    </rPh>
    <rPh sb="11" eb="13">
      <t>ネンド</t>
    </rPh>
    <phoneticPr fontId="4"/>
  </si>
  <si>
    <t>売上原価</t>
  </si>
  <si>
    <t>売上総利益</t>
  </si>
  <si>
    <t>販売費および一般管理費</t>
  </si>
  <si>
    <t>営業外収益</t>
  </si>
  <si>
    <t>（受取利息・配当金）</t>
  </si>
  <si>
    <t>（雑収入）</t>
    <rPh sb="3" eb="4">
      <t>ニュウ</t>
    </rPh>
    <phoneticPr fontId="4"/>
  </si>
  <si>
    <t>営業外費用</t>
  </si>
  <si>
    <t>（支払利息）</t>
    <phoneticPr fontId="4"/>
  </si>
  <si>
    <t>（雑支出）</t>
  </si>
  <si>
    <t>特別利益</t>
  </si>
  <si>
    <t>特別損失</t>
  </si>
  <si>
    <t>税金等調整前当期純利益</t>
    <rPh sb="8" eb="9">
      <t>ジュン</t>
    </rPh>
    <phoneticPr fontId="4"/>
  </si>
  <si>
    <t>法人税、住民税および事業税</t>
  </si>
  <si>
    <t>法人税等調整額</t>
  </si>
  <si>
    <t>当期純利益</t>
    <rPh sb="2" eb="3">
      <t>ジュン</t>
    </rPh>
    <phoneticPr fontId="4"/>
  </si>
  <si>
    <t>連結貸借対照表</t>
    <phoneticPr fontId="4"/>
  </si>
  <si>
    <t>棚卸資産</t>
  </si>
  <si>
    <t>その他の流動資産</t>
  </si>
  <si>
    <t>固定資産</t>
  </si>
  <si>
    <t>有形固定資産</t>
  </si>
  <si>
    <t>無形固定資産</t>
  </si>
  <si>
    <t>投資その他の資産</t>
  </si>
  <si>
    <t>繰延資産</t>
  </si>
  <si>
    <t>資産合計</t>
  </si>
  <si>
    <t>流動負債</t>
  </si>
  <si>
    <t>短期借入金</t>
  </si>
  <si>
    <t>一年以内に償還する社債</t>
  </si>
  <si>
    <t>その他の流動負債</t>
  </si>
  <si>
    <t>固定負債</t>
  </si>
  <si>
    <t>その他の固定負債</t>
  </si>
  <si>
    <t>負債合計</t>
  </si>
  <si>
    <t>資本金</t>
  </si>
  <si>
    <t>資本剰余金</t>
    <rPh sb="2" eb="4">
      <t>ジョウヨ</t>
    </rPh>
    <phoneticPr fontId="4"/>
  </si>
  <si>
    <t>利益剰余金</t>
    <rPh sb="0" eb="2">
      <t>リエキ</t>
    </rPh>
    <rPh sb="2" eb="5">
      <t>ジョウヨキン</t>
    </rPh>
    <phoneticPr fontId="4"/>
  </si>
  <si>
    <t>その他有価証券評価差額金</t>
    <rPh sb="2" eb="3">
      <t>タ</t>
    </rPh>
    <rPh sb="3" eb="5">
      <t>ユウカ</t>
    </rPh>
    <rPh sb="5" eb="7">
      <t>ショウケン</t>
    </rPh>
    <rPh sb="7" eb="9">
      <t>ヒョウカ</t>
    </rPh>
    <rPh sb="9" eb="11">
      <t>サガク</t>
    </rPh>
    <rPh sb="11" eb="12">
      <t>キン</t>
    </rPh>
    <phoneticPr fontId="4"/>
  </si>
  <si>
    <t>為替換算調整勘定</t>
    <rPh sb="0" eb="2">
      <t>カワセ</t>
    </rPh>
    <rPh sb="2" eb="4">
      <t>カンザン</t>
    </rPh>
    <rPh sb="4" eb="6">
      <t>チョウセイ</t>
    </rPh>
    <rPh sb="6" eb="8">
      <t>カンジョウ</t>
    </rPh>
    <phoneticPr fontId="4"/>
  </si>
  <si>
    <t>純資産の部</t>
    <rPh sb="0" eb="3">
      <t>ジュンシサン</t>
    </rPh>
    <phoneticPr fontId="4"/>
  </si>
  <si>
    <t>株主資本</t>
    <rPh sb="0" eb="2">
      <t>カブヌシ</t>
    </rPh>
    <rPh sb="2" eb="4">
      <t>シホン</t>
    </rPh>
    <phoneticPr fontId="4"/>
  </si>
  <si>
    <t>自己株式</t>
    <phoneticPr fontId="4"/>
  </si>
  <si>
    <t>繰延ヘッジ損益</t>
    <rPh sb="0" eb="2">
      <t>クリノベ</t>
    </rPh>
    <rPh sb="5" eb="7">
      <t>ソンエキ</t>
    </rPh>
    <phoneticPr fontId="4"/>
  </si>
  <si>
    <t>純資産合計</t>
    <rPh sb="0" eb="3">
      <t>ジュンシサン</t>
    </rPh>
    <phoneticPr fontId="4"/>
  </si>
  <si>
    <t>負債純資産合計</t>
    <rPh sb="2" eb="5">
      <t>ジュンシサン</t>
    </rPh>
    <phoneticPr fontId="4"/>
  </si>
  <si>
    <t>連結キャッシュフロー計算書</t>
    <rPh sb="0" eb="2">
      <t>レンケツ</t>
    </rPh>
    <rPh sb="10" eb="13">
      <t>ケイサンショ</t>
    </rPh>
    <phoneticPr fontId="4"/>
  </si>
  <si>
    <t>税金等調整前当期純損益</t>
    <rPh sb="9" eb="10">
      <t>ソン</t>
    </rPh>
    <rPh sb="10" eb="11">
      <t>エキ</t>
    </rPh>
    <phoneticPr fontId="4"/>
  </si>
  <si>
    <t>減価償却費</t>
  </si>
  <si>
    <t>受取利息及び受取配当金</t>
  </si>
  <si>
    <t>支払利息</t>
  </si>
  <si>
    <t>仕入債務の増減額</t>
    <rPh sb="5" eb="6">
      <t>ゾウ</t>
    </rPh>
    <rPh sb="6" eb="7">
      <t>ゲン</t>
    </rPh>
    <rPh sb="7" eb="8">
      <t>ガク</t>
    </rPh>
    <phoneticPr fontId="4"/>
  </si>
  <si>
    <t xml:space="preserve">その他 </t>
    <phoneticPr fontId="4"/>
  </si>
  <si>
    <t>小  計</t>
    <phoneticPr fontId="4"/>
  </si>
  <si>
    <t>利息及び配当金の受取額</t>
  </si>
  <si>
    <t>利息の支払額</t>
    <phoneticPr fontId="4"/>
  </si>
  <si>
    <t xml:space="preserve">法人税等の支払額  </t>
    <phoneticPr fontId="4"/>
  </si>
  <si>
    <t>計</t>
    <rPh sb="0" eb="1">
      <t>ケイ</t>
    </rPh>
    <phoneticPr fontId="4"/>
  </si>
  <si>
    <t>投資活動によるキャッシュ・フロー</t>
    <phoneticPr fontId="4"/>
  </si>
  <si>
    <t>有形固定資産、有価証券及び投資有価証券の               取得による支出</t>
    <phoneticPr fontId="4"/>
  </si>
  <si>
    <t>その他</t>
    <phoneticPr fontId="4"/>
  </si>
  <si>
    <t>財務活動によるキャッシュ・フロー</t>
    <phoneticPr fontId="4"/>
  </si>
  <si>
    <t>短期借入金の純増減額</t>
    <rPh sb="8" eb="9">
      <t>ゲン</t>
    </rPh>
    <rPh sb="9" eb="10">
      <t>ガク</t>
    </rPh>
    <phoneticPr fontId="4"/>
  </si>
  <si>
    <t>コマーシャルペーパーの純増減額</t>
    <rPh sb="12" eb="13">
      <t>ゾウ</t>
    </rPh>
    <rPh sb="14" eb="15">
      <t>ガク</t>
    </rPh>
    <phoneticPr fontId="4"/>
  </si>
  <si>
    <t>長期借入れおよび社債の発行</t>
    <rPh sb="8" eb="10">
      <t>シャサイ</t>
    </rPh>
    <rPh sb="11" eb="13">
      <t>ハッコウ</t>
    </rPh>
    <phoneticPr fontId="4"/>
  </si>
  <si>
    <t>長期借入金の返済及び社債の償還</t>
  </si>
  <si>
    <t xml:space="preserve">その他  </t>
    <phoneticPr fontId="4"/>
  </si>
  <si>
    <t>現金及び現金同等物に係る換算差額</t>
  </si>
  <si>
    <t>現金及び現金同等物の増減額</t>
  </si>
  <si>
    <t>現金及び現金同等物の期首残高</t>
  </si>
  <si>
    <t>現金及び現金同等物の期末残高</t>
    <phoneticPr fontId="4"/>
  </si>
  <si>
    <t>連結業績</t>
    <rPh sb="0" eb="2">
      <t>レンケツ</t>
    </rPh>
    <rPh sb="2" eb="4">
      <t>ギョウセキ</t>
    </rPh>
    <phoneticPr fontId="4"/>
  </si>
  <si>
    <t>年間</t>
    <rPh sb="0" eb="2">
      <t>ネンカン</t>
    </rPh>
    <phoneticPr fontId="4"/>
  </si>
  <si>
    <t>連結セグメント売上高</t>
    <rPh sb="0" eb="2">
      <t>レンケツ</t>
    </rPh>
    <rPh sb="7" eb="9">
      <t>ウリアゲ</t>
    </rPh>
    <rPh sb="9" eb="10">
      <t>ダカ</t>
    </rPh>
    <phoneticPr fontId="4"/>
  </si>
  <si>
    <t>小計</t>
    <rPh sb="0" eb="2">
      <t>ショウケイ</t>
    </rPh>
    <phoneticPr fontId="4"/>
  </si>
  <si>
    <t>消去</t>
    <rPh sb="0" eb="2">
      <t>ショウキョ</t>
    </rPh>
    <phoneticPr fontId="4"/>
  </si>
  <si>
    <t>合計</t>
    <rPh sb="0" eb="2">
      <t>ゴウケイ</t>
    </rPh>
    <phoneticPr fontId="4"/>
  </si>
  <si>
    <t>連結セグメント営業利益</t>
    <rPh sb="0" eb="2">
      <t>レンケツ</t>
    </rPh>
    <rPh sb="7" eb="9">
      <t>エイギョウ</t>
    </rPh>
    <rPh sb="9" eb="11">
      <t>リエキ</t>
    </rPh>
    <phoneticPr fontId="4"/>
  </si>
  <si>
    <t>消去又は全社</t>
    <rPh sb="0" eb="2">
      <t>ショウキョ</t>
    </rPh>
    <rPh sb="2" eb="3">
      <t>マタ</t>
    </rPh>
    <rPh sb="4" eb="6">
      <t>ゼンシャ</t>
    </rPh>
    <phoneticPr fontId="4"/>
  </si>
  <si>
    <t>その他の包括利益累計額</t>
    <rPh sb="2" eb="3">
      <t>タ</t>
    </rPh>
    <rPh sb="4" eb="6">
      <t>ホウカツ</t>
    </rPh>
    <rPh sb="6" eb="8">
      <t>リエキ</t>
    </rPh>
    <rPh sb="8" eb="11">
      <t>ルイケイガク</t>
    </rPh>
    <phoneticPr fontId="4"/>
  </si>
  <si>
    <t>上期</t>
    <rPh sb="0" eb="2">
      <t>カミキ</t>
    </rPh>
    <phoneticPr fontId="4"/>
  </si>
  <si>
    <t>下期</t>
    <rPh sb="0" eb="2">
      <t>シモキ</t>
    </rPh>
    <phoneticPr fontId="4"/>
  </si>
  <si>
    <t>その他</t>
    <rPh sb="2" eb="3">
      <t>タ</t>
    </rPh>
    <phoneticPr fontId="24"/>
  </si>
  <si>
    <t>下期</t>
    <rPh sb="0" eb="1">
      <t>シモ</t>
    </rPh>
    <rPh sb="1" eb="2">
      <t>キ</t>
    </rPh>
    <phoneticPr fontId="4"/>
  </si>
  <si>
    <t>連結損益計算書</t>
    <rPh sb="0" eb="2">
      <t>レンケツ</t>
    </rPh>
    <rPh sb="2" eb="4">
      <t>ソンエキ</t>
    </rPh>
    <rPh sb="4" eb="7">
      <t>ケイサンショ</t>
    </rPh>
    <phoneticPr fontId="4"/>
  </si>
  <si>
    <t>連結包括利益計算書</t>
    <rPh sb="0" eb="2">
      <t>レンケツ</t>
    </rPh>
    <rPh sb="2" eb="4">
      <t>ホウカツ</t>
    </rPh>
    <rPh sb="4" eb="6">
      <t>リエキ</t>
    </rPh>
    <rPh sb="6" eb="9">
      <t>ケイサンショ</t>
    </rPh>
    <phoneticPr fontId="4"/>
  </si>
  <si>
    <t>その他の包括利益</t>
    <rPh sb="2" eb="3">
      <t>タ</t>
    </rPh>
    <rPh sb="4" eb="6">
      <t>ホウカツ</t>
    </rPh>
    <rPh sb="6" eb="8">
      <t>リエキ</t>
    </rPh>
    <phoneticPr fontId="4"/>
  </si>
  <si>
    <t>為替換算調整勘定</t>
  </si>
  <si>
    <t>その他有価証券評価差額金</t>
    <phoneticPr fontId="4"/>
  </si>
  <si>
    <t>持分法適用会社に対する持分相当額</t>
    <rPh sb="0" eb="2">
      <t>モチブン</t>
    </rPh>
    <rPh sb="2" eb="3">
      <t>ホウ</t>
    </rPh>
    <rPh sb="3" eb="5">
      <t>テキヨウ</t>
    </rPh>
    <rPh sb="5" eb="7">
      <t>カイシャ</t>
    </rPh>
    <rPh sb="8" eb="9">
      <t>タイ</t>
    </rPh>
    <rPh sb="11" eb="13">
      <t>モチブン</t>
    </rPh>
    <rPh sb="13" eb="15">
      <t>ソウトウ</t>
    </rPh>
    <rPh sb="15" eb="16">
      <t>ガク</t>
    </rPh>
    <phoneticPr fontId="4"/>
  </si>
  <si>
    <t>その他の包括利益合計</t>
    <rPh sb="2" eb="3">
      <t>タ</t>
    </rPh>
    <rPh sb="4" eb="6">
      <t>ホウカツ</t>
    </rPh>
    <rPh sb="6" eb="8">
      <t>リエキ</t>
    </rPh>
    <rPh sb="8" eb="10">
      <t>ゴウケイ</t>
    </rPh>
    <phoneticPr fontId="4"/>
  </si>
  <si>
    <t>包括利益</t>
    <rPh sb="0" eb="2">
      <t>ホウカツ</t>
    </rPh>
    <rPh sb="2" eb="4">
      <t>リエキ</t>
    </rPh>
    <phoneticPr fontId="4"/>
  </si>
  <si>
    <t>（内訳）</t>
    <rPh sb="1" eb="3">
      <t>ウチワケ</t>
    </rPh>
    <phoneticPr fontId="4"/>
  </si>
  <si>
    <t>親会社株主に係る包括利益</t>
    <rPh sb="0" eb="3">
      <t>オヤガイシャ</t>
    </rPh>
    <rPh sb="3" eb="5">
      <t>カブヌシ</t>
    </rPh>
    <rPh sb="6" eb="7">
      <t>カカ</t>
    </rPh>
    <rPh sb="8" eb="10">
      <t>ホウカツ</t>
    </rPh>
    <rPh sb="10" eb="12">
      <t>リエキ</t>
    </rPh>
    <phoneticPr fontId="4"/>
  </si>
  <si>
    <t>（単位：円）</t>
    <rPh sb="1" eb="3">
      <t>タンイ</t>
    </rPh>
    <rPh sb="4" eb="5">
      <t>エン</t>
    </rPh>
    <phoneticPr fontId="4"/>
  </si>
  <si>
    <t>食品流通</t>
    <rPh sb="0" eb="2">
      <t>ショクヒン</t>
    </rPh>
    <rPh sb="2" eb="4">
      <t>リュウツウ</t>
    </rPh>
    <phoneticPr fontId="4"/>
  </si>
  <si>
    <t>食品流通</t>
    <rPh sb="0" eb="2">
      <t>ショクヒン</t>
    </rPh>
    <rPh sb="2" eb="4">
      <t>リュウツウ</t>
    </rPh>
    <phoneticPr fontId="24"/>
  </si>
  <si>
    <t>配当金</t>
    <rPh sb="0" eb="3">
      <t>ハイトウキン</t>
    </rPh>
    <phoneticPr fontId="4"/>
  </si>
  <si>
    <t xml:space="preserve"> アジア他</t>
    <rPh sb="4" eb="5">
      <t>ホカ</t>
    </rPh>
    <phoneticPr fontId="4"/>
  </si>
  <si>
    <t xml:space="preserve"> 中国</t>
    <rPh sb="1" eb="3">
      <t>チュウゴク</t>
    </rPh>
    <phoneticPr fontId="4"/>
  </si>
  <si>
    <t xml:space="preserve"> 欧州</t>
    <rPh sb="1" eb="3">
      <t>オウシュウ</t>
    </rPh>
    <phoneticPr fontId="4"/>
  </si>
  <si>
    <t xml:space="preserve"> 米州</t>
    <rPh sb="1" eb="3">
      <t>ベイシュウ</t>
    </rPh>
    <phoneticPr fontId="4"/>
  </si>
  <si>
    <r>
      <t>配当性向（%）</t>
    </r>
    <r>
      <rPr>
        <vertAlign val="superscript"/>
        <sz val="9"/>
        <color indexed="8"/>
        <rFont val="ＭＳ Ｐゴシック"/>
        <family val="3"/>
        <charset val="128"/>
      </rPr>
      <t>※3</t>
    </r>
    <rPh sb="0" eb="2">
      <t>ハイトウ</t>
    </rPh>
    <rPh sb="2" eb="4">
      <t>セイコウ</t>
    </rPh>
    <phoneticPr fontId="4"/>
  </si>
  <si>
    <r>
      <t>純資産（BPS）</t>
    </r>
    <r>
      <rPr>
        <vertAlign val="superscript"/>
        <sz val="9"/>
        <color indexed="8"/>
        <rFont val="ＭＳ Ｐゴシック"/>
        <family val="3"/>
        <charset val="128"/>
      </rPr>
      <t>※2</t>
    </r>
    <phoneticPr fontId="4"/>
  </si>
  <si>
    <r>
      <t>当期純利益（EPS）</t>
    </r>
    <r>
      <rPr>
        <vertAlign val="superscript"/>
        <sz val="9"/>
        <color indexed="8"/>
        <rFont val="ＭＳ Ｐゴシック"/>
        <family val="3"/>
        <charset val="128"/>
      </rPr>
      <t>※1</t>
    </r>
    <phoneticPr fontId="4"/>
  </si>
  <si>
    <t>１株当たり情報</t>
    <rPh sb="1" eb="2">
      <t>カブ</t>
    </rPh>
    <rPh sb="2" eb="3">
      <t>ア</t>
    </rPh>
    <rPh sb="5" eb="7">
      <t>ジョウホウ</t>
    </rPh>
    <phoneticPr fontId="4"/>
  </si>
  <si>
    <t>売上高</t>
    <phoneticPr fontId="4"/>
  </si>
  <si>
    <t xml:space="preserve">　 売上高営業利益率（%） </t>
    <rPh sb="2" eb="4">
      <t>ウリアゲ</t>
    </rPh>
    <rPh sb="4" eb="5">
      <t>ダカ</t>
    </rPh>
    <phoneticPr fontId="4"/>
  </si>
  <si>
    <t xml:space="preserve">   売上高経常利益率（%） </t>
    <phoneticPr fontId="4"/>
  </si>
  <si>
    <t xml:space="preserve">　 売上高当期純利益率（%） </t>
    <phoneticPr fontId="4"/>
  </si>
  <si>
    <t>　 対売上高比率(%)</t>
    <phoneticPr fontId="4"/>
  </si>
  <si>
    <r>
      <t>設備投資額（含むリース）</t>
    </r>
    <r>
      <rPr>
        <vertAlign val="superscript"/>
        <sz val="8.8000000000000007"/>
        <color indexed="8"/>
        <rFont val="ＭＳ Ｐゴシック"/>
        <family val="3"/>
        <charset val="128"/>
      </rPr>
      <t>※1</t>
    </r>
    <phoneticPr fontId="4"/>
  </si>
  <si>
    <t xml:space="preserve">   対売上高比率(%)</t>
    <phoneticPr fontId="4"/>
  </si>
  <si>
    <r>
      <t>資本費（減価償却費＋支払リース料）</t>
    </r>
    <r>
      <rPr>
        <vertAlign val="superscript"/>
        <sz val="8.8000000000000007"/>
        <color indexed="8"/>
        <rFont val="ＭＳ Ｐゴシック"/>
        <family val="3"/>
        <charset val="128"/>
      </rPr>
      <t>※2</t>
    </r>
    <rPh sb="0" eb="2">
      <t>シホン</t>
    </rPh>
    <rPh sb="2" eb="3">
      <t>ヒ</t>
    </rPh>
    <phoneticPr fontId="4"/>
  </si>
  <si>
    <t>研究開発費・設備投資額・資本費等</t>
    <rPh sb="0" eb="2">
      <t>ケンキュウ</t>
    </rPh>
    <rPh sb="2" eb="4">
      <t>カイハツ</t>
    </rPh>
    <rPh sb="4" eb="5">
      <t>ヒ</t>
    </rPh>
    <rPh sb="6" eb="8">
      <t>セツビ</t>
    </rPh>
    <rPh sb="8" eb="10">
      <t>トウシ</t>
    </rPh>
    <rPh sb="10" eb="11">
      <t>ガク</t>
    </rPh>
    <rPh sb="12" eb="14">
      <t>シホン</t>
    </rPh>
    <rPh sb="14" eb="15">
      <t>ヒ</t>
    </rPh>
    <rPh sb="15" eb="16">
      <t>トウ</t>
    </rPh>
    <phoneticPr fontId="4"/>
  </si>
  <si>
    <r>
      <t xml:space="preserve">   総資産回転率（回）</t>
    </r>
    <r>
      <rPr>
        <vertAlign val="superscript"/>
        <sz val="9"/>
        <color indexed="8"/>
        <rFont val="ＭＳ Ｐゴシック"/>
        <family val="3"/>
        <charset val="128"/>
      </rPr>
      <t>※1</t>
    </r>
    <rPh sb="10" eb="11">
      <t>カイ</t>
    </rPh>
    <phoneticPr fontId="4"/>
  </si>
  <si>
    <r>
      <t xml:space="preserve">   総資産利益率（ROA）（％）</t>
    </r>
    <r>
      <rPr>
        <vertAlign val="superscript"/>
        <sz val="9"/>
        <color indexed="8"/>
        <rFont val="ＭＳ Ｐゴシック"/>
        <family val="3"/>
        <charset val="128"/>
      </rPr>
      <t>※2</t>
    </r>
    <rPh sb="6" eb="9">
      <t>リエキリツ</t>
    </rPh>
    <phoneticPr fontId="4"/>
  </si>
  <si>
    <r>
      <t xml:space="preserve">   自己資本比率（％）</t>
    </r>
    <r>
      <rPr>
        <vertAlign val="superscript"/>
        <sz val="9"/>
        <color indexed="8"/>
        <rFont val="ＭＳ Ｐゴシック"/>
        <family val="3"/>
        <charset val="128"/>
      </rPr>
      <t>※3</t>
    </r>
    <rPh sb="3" eb="5">
      <t>ジコ</t>
    </rPh>
    <phoneticPr fontId="4"/>
  </si>
  <si>
    <t>有利子負債</t>
    <phoneticPr fontId="4"/>
  </si>
  <si>
    <r>
      <t xml:space="preserve">   有利子負債比率（％）</t>
    </r>
    <r>
      <rPr>
        <vertAlign val="superscript"/>
        <sz val="9"/>
        <color indexed="8"/>
        <rFont val="ＭＳ Ｐゴシック"/>
        <family val="3"/>
        <charset val="128"/>
      </rPr>
      <t>※5</t>
    </r>
    <rPh sb="3" eb="4">
      <t>ユウ</t>
    </rPh>
    <rPh sb="4" eb="6">
      <t>リシ</t>
    </rPh>
    <rPh sb="6" eb="8">
      <t>フサイ</t>
    </rPh>
    <rPh sb="8" eb="10">
      <t>ヒリツ</t>
    </rPh>
    <phoneticPr fontId="4"/>
  </si>
  <si>
    <r>
      <t xml:space="preserve">   有利子負債対資本倍率（Ｄ/Ｅレシオ）(倍）</t>
    </r>
    <r>
      <rPr>
        <vertAlign val="superscript"/>
        <sz val="9"/>
        <color indexed="8"/>
        <rFont val="ＭＳ Ｐゴシック"/>
        <family val="3"/>
        <charset val="128"/>
      </rPr>
      <t>※6</t>
    </r>
    <rPh sb="3" eb="4">
      <t>ユウ</t>
    </rPh>
    <rPh sb="4" eb="6">
      <t>リシ</t>
    </rPh>
    <rPh sb="6" eb="8">
      <t>フサイ</t>
    </rPh>
    <rPh sb="8" eb="9">
      <t>タイ</t>
    </rPh>
    <rPh sb="9" eb="11">
      <t>シホン</t>
    </rPh>
    <rPh sb="11" eb="13">
      <t>バイリツ</t>
    </rPh>
    <rPh sb="22" eb="23">
      <t>バイ</t>
    </rPh>
    <phoneticPr fontId="4"/>
  </si>
  <si>
    <r>
      <t xml:space="preserve">   自己資本利益率（ROE）（％）</t>
    </r>
    <r>
      <rPr>
        <vertAlign val="superscript"/>
        <sz val="9"/>
        <color indexed="8"/>
        <rFont val="ＭＳ Ｐゴシック"/>
        <family val="3"/>
        <charset val="128"/>
      </rPr>
      <t>※4</t>
    </r>
    <phoneticPr fontId="4"/>
  </si>
  <si>
    <t>有形固定資産、有価証券及び投資有価証券の             　 売却（償還）による収入</t>
    <rPh sb="38" eb="40">
      <t>ショウカン</t>
    </rPh>
    <phoneticPr fontId="4"/>
  </si>
  <si>
    <t>（単位：百万円）</t>
    <rPh sb="4" eb="6">
      <t>ヒャクマン</t>
    </rPh>
    <rPh sb="6" eb="7">
      <t>エン</t>
    </rPh>
    <phoneticPr fontId="4"/>
  </si>
  <si>
    <t>海外</t>
  </si>
  <si>
    <t>　 海外売上高比率（%）</t>
    <rPh sb="2" eb="4">
      <t>カイガイ</t>
    </rPh>
    <rPh sb="4" eb="6">
      <t>ウリアゲ</t>
    </rPh>
    <rPh sb="6" eb="7">
      <t>ダカ</t>
    </rPh>
    <rPh sb="7" eb="9">
      <t>ヒリツ</t>
    </rPh>
    <phoneticPr fontId="4"/>
  </si>
  <si>
    <t>国内</t>
    <rPh sb="0" eb="2">
      <t>コクナイ</t>
    </rPh>
    <phoneticPr fontId="4"/>
  </si>
  <si>
    <t>消去</t>
    <rPh sb="0" eb="2">
      <t>ショウキョ</t>
    </rPh>
    <phoneticPr fontId="24"/>
  </si>
  <si>
    <t>売上総利益率(%)</t>
    <rPh sb="0" eb="2">
      <t>ウリアゲ</t>
    </rPh>
    <rPh sb="2" eb="3">
      <t>ソウ</t>
    </rPh>
    <rPh sb="3" eb="5">
      <t>リエキ</t>
    </rPh>
    <rPh sb="5" eb="6">
      <t>リツ</t>
    </rPh>
    <phoneticPr fontId="4"/>
  </si>
  <si>
    <t>営業利益率(%)</t>
    <rPh sb="0" eb="2">
      <t>エイギョウ</t>
    </rPh>
    <rPh sb="2" eb="4">
      <t>リエキ</t>
    </rPh>
    <rPh sb="4" eb="5">
      <t>リツ</t>
    </rPh>
    <phoneticPr fontId="4"/>
  </si>
  <si>
    <t>経常利益率(%)</t>
    <rPh sb="0" eb="2">
      <t>ケイジョウ</t>
    </rPh>
    <rPh sb="2" eb="4">
      <t>リエキ</t>
    </rPh>
    <rPh sb="4" eb="5">
      <t>リツ</t>
    </rPh>
    <phoneticPr fontId="4"/>
  </si>
  <si>
    <t>当期純利益率(%)</t>
    <rPh sb="2" eb="3">
      <t>ジュン</t>
    </rPh>
    <rPh sb="5" eb="6">
      <t>リツ</t>
    </rPh>
    <phoneticPr fontId="4"/>
  </si>
  <si>
    <t>税前当期純利益率(%)</t>
    <rPh sb="0" eb="1">
      <t>ゼイ</t>
    </rPh>
    <rPh sb="1" eb="2">
      <t>マエ</t>
    </rPh>
    <rPh sb="2" eb="4">
      <t>トウキ</t>
    </rPh>
    <rPh sb="4" eb="5">
      <t>ジュン</t>
    </rPh>
    <rPh sb="5" eb="7">
      <t>リエキ</t>
    </rPh>
    <rPh sb="7" eb="8">
      <t>リツ</t>
    </rPh>
    <phoneticPr fontId="4"/>
  </si>
  <si>
    <t>2013年3月</t>
    <rPh sb="4" eb="5">
      <t>ネン</t>
    </rPh>
    <rPh sb="6" eb="7">
      <t>ガツ</t>
    </rPh>
    <phoneticPr fontId="4"/>
  </si>
  <si>
    <t>2012年3月</t>
    <rPh sb="4" eb="5">
      <t>ネン</t>
    </rPh>
    <rPh sb="6" eb="7">
      <t>ガツ</t>
    </rPh>
    <phoneticPr fontId="4"/>
  </si>
  <si>
    <t>2011年3月</t>
    <rPh sb="4" eb="5">
      <t>ネン</t>
    </rPh>
    <rPh sb="6" eb="7">
      <t>ガツ</t>
    </rPh>
    <phoneticPr fontId="4"/>
  </si>
  <si>
    <t>2010年3月</t>
    <rPh sb="4" eb="5">
      <t>ネン</t>
    </rPh>
    <rPh sb="6" eb="7">
      <t>ガツ</t>
    </rPh>
    <phoneticPr fontId="4"/>
  </si>
  <si>
    <t>2008年3月</t>
    <rPh sb="4" eb="5">
      <t>ネン</t>
    </rPh>
    <rPh sb="6" eb="7">
      <t>ガツ</t>
    </rPh>
    <phoneticPr fontId="4"/>
  </si>
  <si>
    <t>2007年3月</t>
    <rPh sb="4" eb="5">
      <t>ネン</t>
    </rPh>
    <rPh sb="6" eb="7">
      <t>ガツ</t>
    </rPh>
    <phoneticPr fontId="4"/>
  </si>
  <si>
    <t>2006年3月</t>
    <rPh sb="4" eb="5">
      <t>ネン</t>
    </rPh>
    <rPh sb="6" eb="7">
      <t>ガツ</t>
    </rPh>
    <phoneticPr fontId="4"/>
  </si>
  <si>
    <t>2005年3月</t>
    <rPh sb="4" eb="5">
      <t>ネン</t>
    </rPh>
    <rPh sb="6" eb="7">
      <t>ガツ</t>
    </rPh>
    <phoneticPr fontId="4"/>
  </si>
  <si>
    <t>2009年3月</t>
    <rPh sb="4" eb="5">
      <t>ネン</t>
    </rPh>
    <rPh sb="6" eb="7">
      <t>ガツ</t>
    </rPh>
    <phoneticPr fontId="4"/>
  </si>
  <si>
    <t>営業活動によるキャッシュ・フロー</t>
    <phoneticPr fontId="4"/>
  </si>
  <si>
    <t>フリー・キャッシュ・フロー</t>
    <phoneticPr fontId="4"/>
  </si>
  <si>
    <t>非連結子会社との合併に伴う現金及び
現金同等物の増減額</t>
    <rPh sb="0" eb="1">
      <t>ヒ</t>
    </rPh>
    <rPh sb="1" eb="3">
      <t>レンケツ</t>
    </rPh>
    <rPh sb="3" eb="4">
      <t>コ</t>
    </rPh>
    <rPh sb="4" eb="6">
      <t>カイシャ</t>
    </rPh>
    <rPh sb="8" eb="10">
      <t>ガッペイ</t>
    </rPh>
    <rPh sb="11" eb="12">
      <t>トモナ</t>
    </rPh>
    <rPh sb="13" eb="15">
      <t>ゲンキン</t>
    </rPh>
    <rPh sb="15" eb="16">
      <t>オヨ</t>
    </rPh>
    <rPh sb="18" eb="20">
      <t>ゲンキン</t>
    </rPh>
    <rPh sb="20" eb="21">
      <t>ドウ</t>
    </rPh>
    <rPh sb="21" eb="22">
      <t>トウ</t>
    </rPh>
    <rPh sb="22" eb="23">
      <t>ブツ</t>
    </rPh>
    <rPh sb="24" eb="26">
      <t>ゾウゲン</t>
    </rPh>
    <rPh sb="26" eb="27">
      <t>ガク</t>
    </rPh>
    <phoneticPr fontId="4"/>
  </si>
  <si>
    <t>連結範囲の変更に伴う現金及び
現金同等物の増減額</t>
    <rPh sb="0" eb="2">
      <t>レンケツ</t>
    </rPh>
    <rPh sb="2" eb="4">
      <t>ハンイ</t>
    </rPh>
    <rPh sb="5" eb="7">
      <t>ヘンコウ</t>
    </rPh>
    <rPh sb="8" eb="9">
      <t>トモナ</t>
    </rPh>
    <rPh sb="10" eb="12">
      <t>ゲンキン</t>
    </rPh>
    <rPh sb="12" eb="13">
      <t>オヨ</t>
    </rPh>
    <rPh sb="21" eb="23">
      <t>ゾウゲン</t>
    </rPh>
    <rPh sb="23" eb="24">
      <t>ガク</t>
    </rPh>
    <phoneticPr fontId="4"/>
  </si>
  <si>
    <t>資産の部</t>
    <phoneticPr fontId="4"/>
  </si>
  <si>
    <t>流動資産</t>
    <phoneticPr fontId="4"/>
  </si>
  <si>
    <t>2014年3月</t>
    <rPh sb="4" eb="5">
      <t>ネン</t>
    </rPh>
    <rPh sb="6" eb="7">
      <t>ガツ</t>
    </rPh>
    <phoneticPr fontId="4"/>
  </si>
  <si>
    <t>セグメント情報</t>
    <rPh sb="5" eb="7">
      <t>ジョウホウ</t>
    </rPh>
    <phoneticPr fontId="4"/>
  </si>
  <si>
    <t>国内・海外別</t>
    <rPh sb="0" eb="2">
      <t>コクナイ</t>
    </rPh>
    <rPh sb="3" eb="5">
      <t>カイガイ</t>
    </rPh>
    <rPh sb="5" eb="6">
      <t>ベツ</t>
    </rPh>
    <phoneticPr fontId="4"/>
  </si>
  <si>
    <t>海外地域別</t>
    <rPh sb="0" eb="2">
      <t>カイガイ</t>
    </rPh>
    <rPh sb="2" eb="4">
      <t>チイキ</t>
    </rPh>
    <rPh sb="4" eb="5">
      <t>ベツ</t>
    </rPh>
    <phoneticPr fontId="4"/>
  </si>
  <si>
    <t>事業部門別業績</t>
    <rPh sb="0" eb="2">
      <t>ジギョウ</t>
    </rPh>
    <rPh sb="2" eb="4">
      <t>ブモン</t>
    </rPh>
    <rPh sb="4" eb="5">
      <t>ベツ</t>
    </rPh>
    <rPh sb="5" eb="7">
      <t>ギョウセキ</t>
    </rPh>
    <phoneticPr fontId="4"/>
  </si>
  <si>
    <t>事業部門別　詳細データ</t>
    <rPh sb="0" eb="2">
      <t>ジギョウ</t>
    </rPh>
    <rPh sb="2" eb="4">
      <t>ブモン</t>
    </rPh>
    <rPh sb="4" eb="5">
      <t>ベツ</t>
    </rPh>
    <rPh sb="6" eb="8">
      <t>ショウサイ</t>
    </rPh>
    <phoneticPr fontId="4"/>
  </si>
  <si>
    <t>損益計算書</t>
    <rPh sb="0" eb="2">
      <t>ソンエキ</t>
    </rPh>
    <rPh sb="2" eb="5">
      <t>ケイサンショ</t>
    </rPh>
    <phoneticPr fontId="4"/>
  </si>
  <si>
    <t>財務指標</t>
    <rPh sb="0" eb="2">
      <t>ザイム</t>
    </rPh>
    <rPh sb="2" eb="4">
      <t>シヒョウ</t>
    </rPh>
    <phoneticPr fontId="4"/>
  </si>
  <si>
    <t>2015年3月</t>
    <rPh sb="4" eb="5">
      <t>ネン</t>
    </rPh>
    <rPh sb="6" eb="7">
      <t>ガツ</t>
    </rPh>
    <phoneticPr fontId="4"/>
  </si>
  <si>
    <t>退職給付に係る調整累計額</t>
    <rPh sb="9" eb="11">
      <t>ルイケイ</t>
    </rPh>
    <phoneticPr fontId="4"/>
  </si>
  <si>
    <t>退職給付に係る負債</t>
    <rPh sb="0" eb="2">
      <t>タイショク</t>
    </rPh>
    <rPh sb="2" eb="4">
      <t>キュウフ</t>
    </rPh>
    <rPh sb="5" eb="6">
      <t>カカ</t>
    </rPh>
    <rPh sb="7" eb="9">
      <t>フサイ</t>
    </rPh>
    <phoneticPr fontId="4"/>
  </si>
  <si>
    <t>退職給付に係る調整額</t>
    <rPh sb="0" eb="2">
      <t>タイショク</t>
    </rPh>
    <rPh sb="2" eb="4">
      <t>キュウフ</t>
    </rPh>
    <rPh sb="5" eb="6">
      <t>カカ</t>
    </rPh>
    <rPh sb="7" eb="9">
      <t>チョウセイ</t>
    </rPh>
    <rPh sb="9" eb="10">
      <t>ガク</t>
    </rPh>
    <phoneticPr fontId="4"/>
  </si>
  <si>
    <t>2016年3月</t>
    <rPh sb="4" eb="5">
      <t>ネン</t>
    </rPh>
    <rPh sb="6" eb="7">
      <t>ガツ</t>
    </rPh>
    <phoneticPr fontId="4"/>
  </si>
  <si>
    <t>親会社株主に帰属する当期純利益</t>
    <rPh sb="0" eb="3">
      <t>オヤガイシャ</t>
    </rPh>
    <rPh sb="3" eb="5">
      <t>カブヌシ</t>
    </rPh>
    <rPh sb="6" eb="8">
      <t>キゾク</t>
    </rPh>
    <rPh sb="12" eb="13">
      <t>ジュン</t>
    </rPh>
    <phoneticPr fontId="4"/>
  </si>
  <si>
    <t>非支配株主持分</t>
    <rPh sb="0" eb="1">
      <t>ヒ</t>
    </rPh>
    <rPh sb="1" eb="3">
      <t>シハイ</t>
    </rPh>
    <rPh sb="3" eb="5">
      <t>カブヌシ</t>
    </rPh>
    <rPh sb="5" eb="7">
      <t>モチブン</t>
    </rPh>
    <phoneticPr fontId="4"/>
  </si>
  <si>
    <t>当期純利益</t>
    <rPh sb="0" eb="2">
      <t>トウキ</t>
    </rPh>
    <rPh sb="2" eb="5">
      <t>ジュンリエキ</t>
    </rPh>
    <phoneticPr fontId="4"/>
  </si>
  <si>
    <t>非支配株主に帰属する当期純利益</t>
    <rPh sb="0" eb="1">
      <t>ヒ</t>
    </rPh>
    <rPh sb="1" eb="3">
      <t>シハイ</t>
    </rPh>
    <rPh sb="6" eb="8">
      <t>キゾク</t>
    </rPh>
    <rPh sb="10" eb="12">
      <t>トウキ</t>
    </rPh>
    <rPh sb="12" eb="13">
      <t>ジュン</t>
    </rPh>
    <rPh sb="13" eb="15">
      <t>リエキ</t>
    </rPh>
    <phoneticPr fontId="4"/>
  </si>
  <si>
    <t>非支配株主に係る包括利益</t>
    <rPh sb="0" eb="1">
      <t>ヒ</t>
    </rPh>
    <rPh sb="1" eb="3">
      <t>シハイ</t>
    </rPh>
    <rPh sb="3" eb="5">
      <t>カブヌシ</t>
    </rPh>
    <rPh sb="6" eb="7">
      <t>カカ</t>
    </rPh>
    <rPh sb="8" eb="10">
      <t>ホウカツ</t>
    </rPh>
    <rPh sb="10" eb="12">
      <t>リエキ</t>
    </rPh>
    <phoneticPr fontId="4"/>
  </si>
  <si>
    <t>負債の部</t>
    <phoneticPr fontId="4"/>
  </si>
  <si>
    <t>（単位：百万円）</t>
    <phoneticPr fontId="4"/>
  </si>
  <si>
    <t>2018年3月</t>
    <rPh sb="4" eb="5">
      <t>ネン</t>
    </rPh>
    <rPh sb="6" eb="7">
      <t>ガツ</t>
    </rPh>
    <phoneticPr fontId="4"/>
  </si>
  <si>
    <t>※5.  有利子負債÷総資産</t>
    <rPh sb="5" eb="6">
      <t>ユウ</t>
    </rPh>
    <rPh sb="6" eb="8">
      <t>リシ</t>
    </rPh>
    <rPh sb="8" eb="10">
      <t>フサイ</t>
    </rPh>
    <rPh sb="11" eb="14">
      <t>ソウシサン</t>
    </rPh>
    <phoneticPr fontId="4"/>
  </si>
  <si>
    <t>※6.  有利子負債÷自己資本</t>
    <rPh sb="5" eb="6">
      <t>ユウ</t>
    </rPh>
    <rPh sb="6" eb="8">
      <t>リシ</t>
    </rPh>
    <rPh sb="8" eb="10">
      <t>フサイ</t>
    </rPh>
    <rPh sb="11" eb="13">
      <t>ジコ</t>
    </rPh>
    <rPh sb="13" eb="15">
      <t>シホン</t>
    </rPh>
    <phoneticPr fontId="4"/>
  </si>
  <si>
    <t>2019年3月</t>
    <rPh sb="4" eb="5">
      <t>ネン</t>
    </rPh>
    <rPh sb="6" eb="7">
      <t>ガツ</t>
    </rPh>
    <phoneticPr fontId="4"/>
  </si>
  <si>
    <t>2017年3月</t>
    <rPh sb="4" eb="5">
      <t>ネン</t>
    </rPh>
    <rPh sb="6" eb="7">
      <t>ガツ</t>
    </rPh>
    <phoneticPr fontId="4"/>
  </si>
  <si>
    <t>-</t>
  </si>
  <si>
    <t>※1.  売上高÷（（前期末総資産＋当期末総資産）÷2）</t>
    <rPh sb="5" eb="7">
      <t>ウリアゲ</t>
    </rPh>
    <rPh sb="7" eb="8">
      <t>ダカ</t>
    </rPh>
    <phoneticPr fontId="4"/>
  </si>
  <si>
    <t>※2.  当期純利益÷（（前期末総資産＋当期末総資産）÷2）</t>
    <rPh sb="5" eb="7">
      <t>トウキ</t>
    </rPh>
    <rPh sb="7" eb="8">
      <t>ジュン</t>
    </rPh>
    <phoneticPr fontId="4"/>
  </si>
  <si>
    <t>※3.  自己資本÷総資産</t>
    <rPh sb="5" eb="7">
      <t>ジコ</t>
    </rPh>
    <rPh sb="7" eb="9">
      <t>シホン</t>
    </rPh>
    <rPh sb="10" eb="13">
      <t>ソウシサン</t>
    </rPh>
    <phoneticPr fontId="4"/>
  </si>
  <si>
    <t>※3.  １株当たり配当金÷１株当たり当期純利益</t>
    <rPh sb="15" eb="16">
      <t>カブ</t>
    </rPh>
    <rPh sb="16" eb="17">
      <t>ア</t>
    </rPh>
    <rPh sb="19" eb="21">
      <t>トウキ</t>
    </rPh>
    <rPh sb="21" eb="24">
      <t>ジュンリエキ</t>
    </rPh>
    <phoneticPr fontId="4"/>
  </si>
  <si>
    <t>2020年3月</t>
    <rPh sb="4" eb="5">
      <t>ネン</t>
    </rPh>
    <rPh sb="6" eb="7">
      <t>ガツ</t>
    </rPh>
    <phoneticPr fontId="4"/>
  </si>
  <si>
    <t>※4.  2018年10月1日付で普通株式５株につき１株の割合で株式併合を行っております。</t>
    <rPh sb="9" eb="10">
      <t>ネン</t>
    </rPh>
    <rPh sb="12" eb="13">
      <t>ガツ</t>
    </rPh>
    <rPh sb="14" eb="15">
      <t>ニチ</t>
    </rPh>
    <rPh sb="15" eb="16">
      <t>ツ</t>
    </rPh>
    <rPh sb="17" eb="19">
      <t>フツウ</t>
    </rPh>
    <rPh sb="19" eb="21">
      <t>カブシキ</t>
    </rPh>
    <rPh sb="22" eb="23">
      <t>カブ</t>
    </rPh>
    <rPh sb="27" eb="28">
      <t>カブ</t>
    </rPh>
    <rPh sb="29" eb="31">
      <t>ワリアイ</t>
    </rPh>
    <rPh sb="32" eb="34">
      <t>カブシキ</t>
    </rPh>
    <rPh sb="34" eb="36">
      <t>ヘイゴウ</t>
    </rPh>
    <rPh sb="37" eb="38">
      <t>オコナ</t>
    </rPh>
    <phoneticPr fontId="4"/>
  </si>
  <si>
    <t xml:space="preserve"> 　　　2010年3月期の期首に当該株式併合が行われたと仮定して１株当たり当期純利益、１株当たり純資産、配当金を算定しております。</t>
    <rPh sb="8" eb="9">
      <t>ネン</t>
    </rPh>
    <rPh sb="10" eb="11">
      <t>ガツ</t>
    </rPh>
    <rPh sb="11" eb="12">
      <t>キ</t>
    </rPh>
    <rPh sb="13" eb="15">
      <t>キシュ</t>
    </rPh>
    <rPh sb="16" eb="18">
      <t>トウガイ</t>
    </rPh>
    <rPh sb="18" eb="20">
      <t>カブシキ</t>
    </rPh>
    <rPh sb="20" eb="22">
      <t>ヘイゴウ</t>
    </rPh>
    <rPh sb="23" eb="24">
      <t>オコナ</t>
    </rPh>
    <rPh sb="28" eb="30">
      <t>カテイ</t>
    </rPh>
    <rPh sb="33" eb="34">
      <t>カブ</t>
    </rPh>
    <rPh sb="34" eb="35">
      <t>ア</t>
    </rPh>
    <rPh sb="37" eb="39">
      <t>トウキ</t>
    </rPh>
    <rPh sb="39" eb="42">
      <t>ジュンリエキ</t>
    </rPh>
    <rPh sb="52" eb="55">
      <t>ハイトウキン</t>
    </rPh>
    <rPh sb="56" eb="58">
      <t>サンテイ</t>
    </rPh>
    <phoneticPr fontId="4"/>
  </si>
  <si>
    <t>2021年3月</t>
    <rPh sb="4" eb="5">
      <t>ネン</t>
    </rPh>
    <rPh sb="6" eb="7">
      <t>ガツ</t>
    </rPh>
    <phoneticPr fontId="4"/>
  </si>
  <si>
    <t>今期業績予想</t>
    <rPh sb="0" eb="2">
      <t>コンキ</t>
    </rPh>
    <rPh sb="2" eb="4">
      <t>ギョウセキ</t>
    </rPh>
    <rPh sb="4" eb="6">
      <t>ヨソウ</t>
    </rPh>
    <phoneticPr fontId="4"/>
  </si>
  <si>
    <t>（単位：億円）</t>
    <phoneticPr fontId="4"/>
  </si>
  <si>
    <t>対前期
増減</t>
    <rPh sb="0" eb="1">
      <t>タイ</t>
    </rPh>
    <rPh sb="1" eb="2">
      <t>ゼン</t>
    </rPh>
    <rPh sb="2" eb="3">
      <t>キ</t>
    </rPh>
    <rPh sb="4" eb="6">
      <t>ゾウゲン</t>
    </rPh>
    <phoneticPr fontId="4"/>
  </si>
  <si>
    <t>実績</t>
    <rPh sb="0" eb="2">
      <t>ジッセキ</t>
    </rPh>
    <phoneticPr fontId="4"/>
  </si>
  <si>
    <t>対売上高比率</t>
    <rPh sb="0" eb="1">
      <t>タイ</t>
    </rPh>
    <rPh sb="1" eb="3">
      <t>ウリアゲ</t>
    </rPh>
    <rPh sb="3" eb="4">
      <t>タカ</t>
    </rPh>
    <rPh sb="4" eb="6">
      <t>ヒリツ</t>
    </rPh>
    <phoneticPr fontId="4"/>
  </si>
  <si>
    <t>売上高</t>
    <phoneticPr fontId="4"/>
  </si>
  <si>
    <t>親会社株主に帰属する
当　期　純　利　益</t>
    <rPh sb="0" eb="3">
      <t>オヤガイシャ</t>
    </rPh>
    <rPh sb="3" eb="5">
      <t>カブヌシ</t>
    </rPh>
    <rPh sb="6" eb="8">
      <t>キゾク</t>
    </rPh>
    <phoneticPr fontId="4"/>
  </si>
  <si>
    <t>（単位：円）</t>
    <phoneticPr fontId="4"/>
  </si>
  <si>
    <t>平均為替レート（US＄）　　</t>
    <rPh sb="0" eb="2">
      <t>ヘイキン</t>
    </rPh>
    <phoneticPr fontId="4"/>
  </si>
  <si>
    <t>-</t>
    <phoneticPr fontId="4"/>
  </si>
  <si>
    <t>　  　　　本資料に記載されている予想値は、弊社が現在入手可能な情報による判断および仮定に基づいております。</t>
    <rPh sb="10" eb="12">
      <t>キサイ</t>
    </rPh>
    <phoneticPr fontId="4"/>
  </si>
  <si>
    <t xml:space="preserve">　　　　　その判断や仮定に内在する不確実性および事業運営や内外の状況変化により、実際に生じる結果が予測内容とは実質的に </t>
    <phoneticPr fontId="4"/>
  </si>
  <si>
    <t xml:space="preserve">　　　　　異なる可能性があり、弊社は、将来予測に関するいかなる内容についても、その確実性を保証するものではありません。  </t>
    <phoneticPr fontId="4"/>
  </si>
  <si>
    <t>　　　</t>
    <phoneticPr fontId="4"/>
  </si>
  <si>
    <t>　　</t>
    <phoneticPr fontId="4"/>
  </si>
  <si>
    <t>研究開発費</t>
    <rPh sb="0" eb="2">
      <t>ケンキュウ</t>
    </rPh>
    <rPh sb="2" eb="5">
      <t>カイハツヒ</t>
    </rPh>
    <phoneticPr fontId="4"/>
  </si>
  <si>
    <t>従業員数（人）</t>
    <rPh sb="0" eb="3">
      <t>ジュウギョウイン</t>
    </rPh>
    <rPh sb="3" eb="4">
      <t>スウ</t>
    </rPh>
    <rPh sb="5" eb="6">
      <t>ニン</t>
    </rPh>
    <phoneticPr fontId="4"/>
  </si>
  <si>
    <r>
      <t>設備投資額　</t>
    </r>
    <r>
      <rPr>
        <b/>
        <sz val="8"/>
        <color indexed="8"/>
        <rFont val="ＭＳ Ｐゴシック"/>
        <family val="3"/>
        <charset val="128"/>
      </rPr>
      <t>※１</t>
    </r>
    <rPh sb="0" eb="2">
      <t>セツビ</t>
    </rPh>
    <rPh sb="2" eb="5">
      <t>トウシガク</t>
    </rPh>
    <phoneticPr fontId="4"/>
  </si>
  <si>
    <r>
      <t>資本費　</t>
    </r>
    <r>
      <rPr>
        <b/>
        <sz val="8"/>
        <color indexed="8"/>
        <rFont val="ＭＳ Ｐゴシック"/>
        <family val="3"/>
        <charset val="128"/>
      </rPr>
      <t>※２</t>
    </r>
    <rPh sb="0" eb="3">
      <t>シホンヒ</t>
    </rPh>
    <phoneticPr fontId="4"/>
  </si>
  <si>
    <t>2022年3月</t>
    <rPh sb="4" eb="5">
      <t>ネン</t>
    </rPh>
    <rPh sb="6" eb="7">
      <t>ガツ</t>
    </rPh>
    <phoneticPr fontId="4"/>
  </si>
  <si>
    <t>半導体</t>
    <rPh sb="0" eb="3">
      <t>ハンドウタイ</t>
    </rPh>
    <phoneticPr fontId="4"/>
  </si>
  <si>
    <t>半導体</t>
    <rPh sb="0" eb="3">
      <t>ハンドウタイ</t>
    </rPh>
    <phoneticPr fontId="24"/>
  </si>
  <si>
    <t>　 対海外売上高比率（%）</t>
    <rPh sb="2" eb="3">
      <t>タイ</t>
    </rPh>
    <rPh sb="3" eb="5">
      <t>カイガイ</t>
    </rPh>
    <phoneticPr fontId="4"/>
  </si>
  <si>
    <t xml:space="preserve">   対海外売上高比率（%）</t>
    <rPh sb="3" eb="4">
      <t>タイ</t>
    </rPh>
    <phoneticPr fontId="4"/>
  </si>
  <si>
    <t>　 対海外売上高比率（%）</t>
    <rPh sb="2" eb="3">
      <t>タイ</t>
    </rPh>
    <phoneticPr fontId="4"/>
  </si>
  <si>
    <t>売上債権</t>
    <rPh sb="0" eb="2">
      <t>ウリアゲ</t>
    </rPh>
    <rPh sb="2" eb="4">
      <t>サイケン</t>
    </rPh>
    <phoneticPr fontId="4"/>
  </si>
  <si>
    <t>現金及び預金</t>
    <rPh sb="2" eb="3">
      <t>オヨ</t>
    </rPh>
    <phoneticPr fontId="4"/>
  </si>
  <si>
    <t>支払手形及び買掛金</t>
    <rPh sb="4" eb="5">
      <t>オヨ</t>
    </rPh>
    <phoneticPr fontId="4"/>
  </si>
  <si>
    <t>社債及び長期借入金</t>
    <rPh sb="2" eb="3">
      <t>オヨ</t>
    </rPh>
    <phoneticPr fontId="4"/>
  </si>
  <si>
    <t>売上債権及び契約資産の増減額</t>
    <rPh sb="4" eb="5">
      <t>オヨ</t>
    </rPh>
    <rPh sb="6" eb="8">
      <t>ケイヤク</t>
    </rPh>
    <rPh sb="8" eb="10">
      <t>シサン</t>
    </rPh>
    <rPh sb="11" eb="12">
      <t>ゾウ</t>
    </rPh>
    <rPh sb="12" eb="13">
      <t>ゲン</t>
    </rPh>
    <rPh sb="13" eb="14">
      <t>ガク</t>
    </rPh>
    <phoneticPr fontId="4"/>
  </si>
  <si>
    <t>棚卸資産の増減額</t>
    <rPh sb="0" eb="1">
      <t>タナ</t>
    </rPh>
    <rPh sb="5" eb="6">
      <t>ゾウ</t>
    </rPh>
    <rPh sb="6" eb="7">
      <t>ゲン</t>
    </rPh>
    <rPh sb="7" eb="8">
      <t>ガク</t>
    </rPh>
    <phoneticPr fontId="4"/>
  </si>
  <si>
    <t>契約負債の増減額</t>
    <rPh sb="0" eb="2">
      <t>ケイヤク</t>
    </rPh>
    <rPh sb="2" eb="4">
      <t>フサイ</t>
    </rPh>
    <rPh sb="5" eb="6">
      <t>ゾウ</t>
    </rPh>
    <rPh sb="6" eb="7">
      <t>ゲン</t>
    </rPh>
    <rPh sb="7" eb="8">
      <t>ガク</t>
    </rPh>
    <phoneticPr fontId="4"/>
  </si>
  <si>
    <t>2023年3月</t>
    <rPh sb="4" eb="5">
      <t>ネン</t>
    </rPh>
    <rPh sb="6" eb="7">
      <t>ガツ</t>
    </rPh>
    <phoneticPr fontId="4"/>
  </si>
  <si>
    <t>2024年3月</t>
    <rPh sb="4" eb="5">
      <t>ネン</t>
    </rPh>
    <rPh sb="6" eb="7">
      <t>ガツ</t>
    </rPh>
    <phoneticPr fontId="4"/>
  </si>
  <si>
    <t>エネルギー</t>
    <phoneticPr fontId="4"/>
  </si>
  <si>
    <t>インダストリー</t>
    <phoneticPr fontId="4"/>
  </si>
  <si>
    <t>2025年3月</t>
    <rPh sb="4" eb="5">
      <t>ネン</t>
    </rPh>
    <rPh sb="6" eb="7">
      <t>ガツ</t>
    </rPh>
    <phoneticPr fontId="4"/>
  </si>
  <si>
    <t>エネルギー</t>
    <phoneticPr fontId="37"/>
  </si>
  <si>
    <t>発電プラント</t>
    <rPh sb="0" eb="2">
      <t>ハツデン</t>
    </rPh>
    <phoneticPr fontId="37"/>
  </si>
  <si>
    <t>エネルギーマネジメント</t>
    <phoneticPr fontId="37"/>
  </si>
  <si>
    <t>施設・電源システム</t>
    <rPh sb="0" eb="2">
      <t>シセツ</t>
    </rPh>
    <rPh sb="3" eb="5">
      <t>デンゲン</t>
    </rPh>
    <phoneticPr fontId="37"/>
  </si>
  <si>
    <t>器具</t>
    <rPh sb="0" eb="2">
      <t>キグ</t>
    </rPh>
    <phoneticPr fontId="37"/>
  </si>
  <si>
    <t>設備工事</t>
    <rPh sb="0" eb="4">
      <t>セツビコウジ</t>
    </rPh>
    <phoneticPr fontId="37"/>
  </si>
  <si>
    <t>インダストリー</t>
    <phoneticPr fontId="37"/>
  </si>
  <si>
    <t>オートメーション</t>
    <phoneticPr fontId="37"/>
  </si>
  <si>
    <t>FAコンポーネント</t>
    <phoneticPr fontId="37"/>
  </si>
  <si>
    <t>社会ソリューション</t>
    <rPh sb="0" eb="2">
      <t>シャカイ</t>
    </rPh>
    <phoneticPr fontId="37"/>
  </si>
  <si>
    <t>ITソリューション</t>
    <phoneticPr fontId="37"/>
  </si>
  <si>
    <t>半導体</t>
    <rPh sb="0" eb="3">
      <t>ハンドウタイ</t>
    </rPh>
    <phoneticPr fontId="37"/>
  </si>
  <si>
    <t>産業</t>
    <rPh sb="0" eb="2">
      <t>サンギョウ</t>
    </rPh>
    <phoneticPr fontId="37"/>
  </si>
  <si>
    <t>電装</t>
    <rPh sb="0" eb="2">
      <t>デンソウ</t>
    </rPh>
    <phoneticPr fontId="37"/>
  </si>
  <si>
    <t>食品流通</t>
    <rPh sb="0" eb="4">
      <t>ショクヒンリュウツウ</t>
    </rPh>
    <phoneticPr fontId="37"/>
  </si>
  <si>
    <t>自販機</t>
    <rPh sb="0" eb="3">
      <t>ジハンキ</t>
    </rPh>
    <phoneticPr fontId="37"/>
  </si>
  <si>
    <t>店舗流通</t>
    <rPh sb="0" eb="4">
      <t>テンポリュウツウ</t>
    </rPh>
    <phoneticPr fontId="37"/>
  </si>
  <si>
    <t>その他</t>
    <rPh sb="2" eb="3">
      <t>タ</t>
    </rPh>
    <phoneticPr fontId="37"/>
  </si>
  <si>
    <t>合計</t>
    <rPh sb="0" eb="2">
      <t>ゴウケイ</t>
    </rPh>
    <phoneticPr fontId="37"/>
  </si>
  <si>
    <t>1Q</t>
    <phoneticPr fontId="37"/>
  </si>
  <si>
    <t>2Q</t>
    <phoneticPr fontId="4"/>
  </si>
  <si>
    <t>3Q</t>
    <phoneticPr fontId="4"/>
  </si>
  <si>
    <t>4Q</t>
    <phoneticPr fontId="4"/>
  </si>
  <si>
    <t>1Q</t>
    <phoneticPr fontId="4"/>
  </si>
  <si>
    <t>※構成比率はセグメント間の内部取引等を消去・調整する前の金額に基づき算出。</t>
    <rPh sb="1" eb="5">
      <t>コウセイヒリツ</t>
    </rPh>
    <rPh sb="11" eb="12">
      <t>カン</t>
    </rPh>
    <rPh sb="13" eb="17">
      <t>ナイブトリヒキ</t>
    </rPh>
    <rPh sb="17" eb="18">
      <t>ナド</t>
    </rPh>
    <rPh sb="19" eb="21">
      <t>ショウキョ</t>
    </rPh>
    <rPh sb="22" eb="24">
      <t>チョウセイ</t>
    </rPh>
    <rPh sb="26" eb="27">
      <t>マエ</t>
    </rPh>
    <rPh sb="28" eb="30">
      <t>キンガク</t>
    </rPh>
    <rPh sb="31" eb="32">
      <t>モト</t>
    </rPh>
    <rPh sb="34" eb="36">
      <t>サンシュツ</t>
    </rPh>
    <phoneticPr fontId="4"/>
  </si>
  <si>
    <t>売上高構成比率</t>
    <rPh sb="0" eb="3">
      <t>ウリアゲダカ</t>
    </rPh>
    <rPh sb="3" eb="7">
      <t>コウセイヒリツ</t>
    </rPh>
    <phoneticPr fontId="4"/>
  </si>
  <si>
    <t>売上高増減率（対前年）</t>
    <rPh sb="0" eb="3">
      <t>ウリアゲダカ</t>
    </rPh>
    <rPh sb="3" eb="6">
      <t>ゾウゲンリツ</t>
    </rPh>
    <rPh sb="7" eb="10">
      <t>タイゼンネン</t>
    </rPh>
    <phoneticPr fontId="4"/>
  </si>
  <si>
    <t>※FAの対象機種は、低圧インバータ、回転機、計測機器</t>
    <rPh sb="4" eb="8">
      <t>タイショウキシュ</t>
    </rPh>
    <rPh sb="10" eb="12">
      <t>テイアツ</t>
    </rPh>
    <rPh sb="18" eb="21">
      <t>カイテンキ</t>
    </rPh>
    <rPh sb="22" eb="26">
      <t>ケイソクキキ</t>
    </rPh>
    <phoneticPr fontId="4"/>
  </si>
  <si>
    <t>FA</t>
    <phoneticPr fontId="37"/>
  </si>
  <si>
    <t>研究開発費</t>
    <rPh sb="0" eb="5">
      <t>ケンキュウカイハツヒ</t>
    </rPh>
    <phoneticPr fontId="4"/>
  </si>
  <si>
    <t>設備投資額</t>
    <rPh sb="0" eb="5">
      <t>セツビトウシガク</t>
    </rPh>
    <phoneticPr fontId="4"/>
  </si>
  <si>
    <t>P1</t>
    <phoneticPr fontId="4"/>
  </si>
  <si>
    <t>P2</t>
    <phoneticPr fontId="4"/>
  </si>
  <si>
    <t>主要コンポーネント受注高増減率</t>
    <rPh sb="0" eb="2">
      <t>シュヨウ</t>
    </rPh>
    <rPh sb="9" eb="12">
      <t>ジュチュウダカ</t>
    </rPh>
    <rPh sb="12" eb="15">
      <t>ゾウゲンリツ</t>
    </rPh>
    <phoneticPr fontId="4"/>
  </si>
  <si>
    <t>P3</t>
    <phoneticPr fontId="4"/>
  </si>
  <si>
    <t>更新</t>
    <rPh sb="0" eb="2">
      <t>コウシン</t>
    </rPh>
    <phoneticPr fontId="4"/>
  </si>
  <si>
    <t>　・業績ハイライト</t>
    <rPh sb="2" eb="4">
      <t>ギョウセキ</t>
    </rPh>
    <phoneticPr fontId="4"/>
  </si>
  <si>
    <t>　・セグメント情報</t>
    <rPh sb="7" eb="9">
      <t>ジョウホウ</t>
    </rPh>
    <phoneticPr fontId="4"/>
  </si>
  <si>
    <t>　・研究開発費・設備投資額・資本費等</t>
    <rPh sb="2" eb="7">
      <t>ケンキュウカイハツヒ</t>
    </rPh>
    <rPh sb="8" eb="13">
      <t>セツビトウシガク</t>
    </rPh>
    <rPh sb="14" eb="17">
      <t>シホンヒ</t>
    </rPh>
    <rPh sb="17" eb="18">
      <t>ナド</t>
    </rPh>
    <phoneticPr fontId="4"/>
  </si>
  <si>
    <t>P4</t>
    <phoneticPr fontId="4"/>
  </si>
  <si>
    <t>P5</t>
    <phoneticPr fontId="4"/>
  </si>
  <si>
    <t>P6</t>
    <phoneticPr fontId="4"/>
  </si>
  <si>
    <t>P7</t>
    <phoneticPr fontId="4"/>
  </si>
  <si>
    <t>P8</t>
    <phoneticPr fontId="4"/>
  </si>
  <si>
    <t>P9</t>
    <phoneticPr fontId="4"/>
  </si>
  <si>
    <t>　・損益計算書</t>
    <rPh sb="2" eb="4">
      <t>ソンエキ</t>
    </rPh>
    <rPh sb="4" eb="7">
      <t>ケイサンショ</t>
    </rPh>
    <phoneticPr fontId="4"/>
  </si>
  <si>
    <t>P10</t>
    <phoneticPr fontId="4"/>
  </si>
  <si>
    <t>P11</t>
    <phoneticPr fontId="4"/>
  </si>
  <si>
    <t>P12</t>
    <phoneticPr fontId="4"/>
  </si>
  <si>
    <t>P13</t>
    <phoneticPr fontId="4"/>
  </si>
  <si>
    <t>　・主な財務指標</t>
    <rPh sb="2" eb="3">
      <t>オモ</t>
    </rPh>
    <rPh sb="4" eb="6">
      <t>ザイム</t>
    </rPh>
    <rPh sb="6" eb="8">
      <t>シヒョウ</t>
    </rPh>
    <phoneticPr fontId="4"/>
  </si>
  <si>
    <t>P4～P12</t>
    <phoneticPr fontId="4"/>
  </si>
  <si>
    <t>資本費（減価償却費および支払いリース料）</t>
    <rPh sb="0" eb="3">
      <t>シホンヒ</t>
    </rPh>
    <rPh sb="4" eb="9">
      <t>ゲンカショウキャクヒ</t>
    </rPh>
    <rPh sb="12" eb="14">
      <t>シハラ</t>
    </rPh>
    <rPh sb="18" eb="19">
      <t>リョウ</t>
    </rPh>
    <phoneticPr fontId="4"/>
  </si>
  <si>
    <t>　・サブセグメント別売上高構成比率、売上高増減率</t>
    <rPh sb="9" eb="10">
      <t>ベツ</t>
    </rPh>
    <rPh sb="10" eb="13">
      <t>ウリアゲダカ</t>
    </rPh>
    <rPh sb="13" eb="17">
      <t>コウセイヒリツ</t>
    </rPh>
    <rPh sb="18" eb="21">
      <t>ウリアゲダカ</t>
    </rPh>
    <rPh sb="21" eb="24">
      <t>ゾウゲンリツ</t>
    </rPh>
    <phoneticPr fontId="4"/>
  </si>
  <si>
    <t>　・研究開発費・設備投資額・資本費</t>
    <rPh sb="2" eb="7">
      <t>ケンキュウカイハツヒ</t>
    </rPh>
    <rPh sb="8" eb="13">
      <t>セツビトウシガク</t>
    </rPh>
    <rPh sb="14" eb="17">
      <t>シホンヒ</t>
    </rPh>
    <phoneticPr fontId="4"/>
  </si>
  <si>
    <t>P1～P3</t>
    <phoneticPr fontId="4"/>
  </si>
  <si>
    <t>サブセグメント別売上高構成比率、売上高増減率</t>
    <rPh sb="7" eb="8">
      <t>ベツ</t>
    </rPh>
    <rPh sb="8" eb="11">
      <t>ウリアゲダカ</t>
    </rPh>
    <rPh sb="11" eb="15">
      <t>コウセイヒリツ</t>
    </rPh>
    <rPh sb="16" eb="19">
      <t>ウリアゲダカ</t>
    </rPh>
    <rPh sb="19" eb="22">
      <t>ゾウゲンリツ</t>
    </rPh>
    <phoneticPr fontId="4"/>
  </si>
  <si>
    <t>研究開発費・設備投資額・資本費</t>
    <rPh sb="0" eb="5">
      <t>ケンキュウカイハツヒ</t>
    </rPh>
    <rPh sb="6" eb="11">
      <t>セツビトウシガク</t>
    </rPh>
    <rPh sb="12" eb="15">
      <t>シホンヒ</t>
    </rPh>
    <phoneticPr fontId="4"/>
  </si>
  <si>
    <t>　・主要コンポーネント受注高増減率</t>
    <rPh sb="2" eb="4">
      <t>シュヨウ</t>
    </rPh>
    <rPh sb="11" eb="14">
      <t>ジュチュウダカ</t>
    </rPh>
    <rPh sb="14" eb="17">
      <t>ゾウゲンリツ</t>
    </rPh>
    <phoneticPr fontId="4"/>
  </si>
  <si>
    <t>業績ハイライト</t>
    <rPh sb="0" eb="2">
      <t>ギョウセキ</t>
    </rPh>
    <phoneticPr fontId="4"/>
  </si>
  <si>
    <t>3. 今期業績予想</t>
    <rPh sb="3" eb="5">
      <t>コンキ</t>
    </rPh>
    <rPh sb="5" eb="9">
      <t>ギョウセキヨソウ</t>
    </rPh>
    <phoneticPr fontId="4"/>
  </si>
  <si>
    <t>　・連結貸借対照表</t>
    <rPh sb="2" eb="4">
      <t>レンケツ</t>
    </rPh>
    <rPh sb="4" eb="6">
      <t>タイシャク</t>
    </rPh>
    <rPh sb="6" eb="9">
      <t>タイショウヒョウ</t>
    </rPh>
    <phoneticPr fontId="4"/>
  </si>
  <si>
    <t>2. 財務・業績データ</t>
    <rPh sb="3" eb="5">
      <t>ザイム</t>
    </rPh>
    <rPh sb="6" eb="8">
      <t>ギョウセキ</t>
    </rPh>
    <phoneticPr fontId="4"/>
  </si>
  <si>
    <t>　・連結キャッシュフロー計算書</t>
    <rPh sb="2" eb="4">
      <t>レンケツ</t>
    </rPh>
    <rPh sb="12" eb="15">
      <t>ケイサンショ</t>
    </rPh>
    <phoneticPr fontId="4"/>
  </si>
  <si>
    <t>　・今期業績予想</t>
    <rPh sb="2" eb="4">
      <t>コンキ</t>
    </rPh>
    <rPh sb="4" eb="8">
      <t>ギョウセキヨソウ</t>
    </rPh>
    <phoneticPr fontId="4"/>
  </si>
  <si>
    <t>（注）4Qは年間より3Q累計額を差し引いて算出しております。</t>
    <rPh sb="1" eb="2">
      <t>チュウ</t>
    </rPh>
    <rPh sb="6" eb="8">
      <t>ネンカン</t>
    </rPh>
    <rPh sb="12" eb="14">
      <t>ルイケイ</t>
    </rPh>
    <rPh sb="14" eb="15">
      <t>ガク</t>
    </rPh>
    <rPh sb="16" eb="17">
      <t>サ</t>
    </rPh>
    <rPh sb="18" eb="19">
      <t>ヒ</t>
    </rPh>
    <rPh sb="21" eb="23">
      <t>サンシュツ</t>
    </rPh>
    <phoneticPr fontId="4"/>
  </si>
  <si>
    <t>対前年</t>
    <rPh sb="0" eb="3">
      <t>タイゼンネン</t>
    </rPh>
    <phoneticPr fontId="4"/>
  </si>
  <si>
    <t>対前四半期</t>
    <rPh sb="0" eb="1">
      <t>タイ</t>
    </rPh>
    <rPh sb="1" eb="2">
      <t>ゼン</t>
    </rPh>
    <rPh sb="2" eb="5">
      <t>シハンキ</t>
    </rPh>
    <phoneticPr fontId="4"/>
  </si>
  <si>
    <t>2026年3月</t>
    <rPh sb="4" eb="5">
      <t>ネン</t>
    </rPh>
    <rPh sb="6" eb="7">
      <t>ガツ</t>
    </rPh>
    <phoneticPr fontId="4"/>
  </si>
  <si>
    <t>四半期データ（2005年3月期～2024年3月期）</t>
    <rPh sb="11" eb="12">
      <t>ネン</t>
    </rPh>
    <rPh sb="13" eb="15">
      <t>ガツキ</t>
    </rPh>
    <rPh sb="20" eb="21">
      <t>ネン</t>
    </rPh>
    <rPh sb="22" eb="24">
      <t>ガツキ</t>
    </rPh>
    <phoneticPr fontId="4"/>
  </si>
  <si>
    <t>第1四半期</t>
    <rPh sb="0" eb="1">
      <t>ダイ</t>
    </rPh>
    <rPh sb="2" eb="4">
      <t>シハン</t>
    </rPh>
    <rPh sb="4" eb="5">
      <t>キ</t>
    </rPh>
    <phoneticPr fontId="4"/>
  </si>
  <si>
    <t>第2四半期</t>
    <rPh sb="0" eb="1">
      <t>ダイ</t>
    </rPh>
    <rPh sb="2" eb="4">
      <t>シハン</t>
    </rPh>
    <rPh sb="4" eb="5">
      <t>キ</t>
    </rPh>
    <phoneticPr fontId="4"/>
  </si>
  <si>
    <t>第3四半期</t>
    <rPh sb="0" eb="1">
      <t>ダイ</t>
    </rPh>
    <rPh sb="2" eb="4">
      <t>シハン</t>
    </rPh>
    <rPh sb="4" eb="5">
      <t>キ</t>
    </rPh>
    <phoneticPr fontId="4"/>
  </si>
  <si>
    <t>第4四半期</t>
    <rPh sb="0" eb="1">
      <t>ダイ</t>
    </rPh>
    <rPh sb="2" eb="4">
      <t>シハン</t>
    </rPh>
    <rPh sb="4" eb="5">
      <t>キ</t>
    </rPh>
    <phoneticPr fontId="4"/>
  </si>
  <si>
    <t>　・四半期データ（2005年3月期～2024年3月期）</t>
    <rPh sb="2" eb="5">
      <t>シハンキ</t>
    </rPh>
    <rPh sb="13" eb="14">
      <t>ネン</t>
    </rPh>
    <rPh sb="15" eb="17">
      <t>ガツキ</t>
    </rPh>
    <rPh sb="22" eb="23">
      <t>ネン</t>
    </rPh>
    <rPh sb="24" eb="26">
      <t>ガツキ</t>
    </rPh>
    <phoneticPr fontId="4"/>
  </si>
  <si>
    <t>四半期データ（2025年3月期～2026年3月期）</t>
    <rPh sb="0" eb="1">
      <t>シ</t>
    </rPh>
    <rPh sb="1" eb="3">
      <t>ハンキ</t>
    </rPh>
    <rPh sb="11" eb="12">
      <t>ネン</t>
    </rPh>
    <rPh sb="13" eb="15">
      <t>ガツキ</t>
    </rPh>
    <rPh sb="20" eb="21">
      <t>ネン</t>
    </rPh>
    <rPh sb="22" eb="24">
      <t>ガツキ</t>
    </rPh>
    <phoneticPr fontId="4"/>
  </si>
  <si>
    <t>　・四半期データ（2025年3月期～2026年3月期）</t>
    <rPh sb="2" eb="5">
      <t>シハンキ</t>
    </rPh>
    <rPh sb="13" eb="14">
      <t>ネン</t>
    </rPh>
    <rPh sb="15" eb="17">
      <t>ガツキ</t>
    </rPh>
    <rPh sb="22" eb="23">
      <t>ネン</t>
    </rPh>
    <rPh sb="24" eb="26">
      <t>ガツキ</t>
    </rPh>
    <phoneticPr fontId="4"/>
  </si>
  <si>
    <t>（RMB）　　</t>
    <phoneticPr fontId="4"/>
  </si>
  <si>
    <t>（EURO）　</t>
    <phoneticPr fontId="4"/>
  </si>
  <si>
    <t>2025年度決算　補足資料</t>
    <rPh sb="4" eb="6">
      <t>ネンド</t>
    </rPh>
    <rPh sb="6" eb="8">
      <t>ケッサン</t>
    </rPh>
    <rPh sb="9" eb="13">
      <t>ホソクシリョウ</t>
    </rPh>
    <phoneticPr fontId="4"/>
  </si>
  <si>
    <t>4/28時点予想</t>
    <rPh sb="4" eb="6">
      <t>ジテン</t>
    </rPh>
    <rPh sb="6" eb="8">
      <t>ヨソウ</t>
    </rPh>
    <phoneticPr fontId="4"/>
  </si>
  <si>
    <t>1. 四半期データ（2026年3月期～2027年3月期）</t>
    <rPh sb="3" eb="6">
      <t>シハンキ</t>
    </rPh>
    <rPh sb="14" eb="15">
      <t>ネン</t>
    </rPh>
    <rPh sb="16" eb="18">
      <t>ガツキ</t>
    </rPh>
    <rPh sb="23" eb="24">
      <t>ネン</t>
    </rPh>
    <rPh sb="25" eb="26">
      <t>ガツ</t>
    </rPh>
    <rPh sb="26" eb="27">
      <t>キ</t>
    </rPh>
    <phoneticPr fontId="4"/>
  </si>
  <si>
    <t>年間（4/28予想）</t>
    <rPh sb="0" eb="2">
      <t>ネンカン</t>
    </rPh>
    <rPh sb="7" eb="9">
      <t>ヨソウ</t>
    </rPh>
    <phoneticPr fontId="4"/>
  </si>
  <si>
    <t>4Q</t>
  </si>
  <si>
    <t>※2026年3月期は、2027年3月期のセグメント変更を反映しています。</t>
    <phoneticPr fontId="4"/>
  </si>
  <si>
    <t>※2025年3月期にセグメント変更を実施したため2カ年表示としています。</t>
    <phoneticPr fontId="4"/>
  </si>
  <si>
    <t>※2025年3月期にセグメント変更を実施したため2カ年表示としています。</t>
    <rPh sb="5" eb="6">
      <t>ネン</t>
    </rPh>
    <rPh sb="7" eb="8">
      <t>ガツ</t>
    </rPh>
    <rPh sb="8" eb="9">
      <t>キ</t>
    </rPh>
    <rPh sb="15" eb="17">
      <t>ヘンコウ</t>
    </rPh>
    <rPh sb="18" eb="20">
      <t>ジッシ</t>
    </rPh>
    <rPh sb="26" eb="27">
      <t>ネン</t>
    </rPh>
    <rPh sb="27" eb="29">
      <t>ヒョウジ</t>
    </rPh>
    <phoneticPr fontId="4"/>
  </si>
  <si>
    <t>（注）4Qは年間より3Q累計額を差し引いて算出しております。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</si>
</sst>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176" formatCode="0.0_ "/>
    <numFmt numFmtId="177" formatCode="0.00_ "/>
    <numFmt numFmtId="178" formatCode="#,##0_ "/>
    <numFmt numFmtId="179" formatCode="yyyy&quot;年&quot;m&quot;月&quot;;@"/>
    <numFmt numFmtId="180" formatCode="#,##0_ ;[Red]\-#,##0\ "/>
    <numFmt numFmtId="181" formatCode="0.0"/>
    <numFmt numFmtId="182" formatCode="#,##0.00_ "/>
    <numFmt numFmtId="183" formatCode="\+#,##0;\-#,##0"/>
    <numFmt numFmtId="184" formatCode="0.0%"/>
    <numFmt numFmtId="185" formatCode="\+#,##0.00;\-#,##0.00"/>
    <numFmt numFmtId="186" formatCode="0_ "/>
  </numFmts>
  <fonts count="49">
    <font>
      <sz val="11"/>
      <name val="ＭＳ Ｐゴシック"/>
      <family val="3"/>
      <charset val="128"/>
    </font>
    <font>
      <sz val="11"/>
      <color theme="1"/>
      <name val="ＭＳ Ｐゴシック"/>
      <family val="2"/>
      <charset val="128"/>
      <scheme val="minor"/>
    </font>
    <font>
      <b/>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u/>
      <sz val="11"/>
      <color indexed="12"/>
      <name val="ＭＳ Ｐゴシック"/>
      <family val="3"/>
      <charset val="128"/>
    </font>
    <font>
      <b/>
      <sz val="12"/>
      <name val="ＭＳ Ｐゴシック"/>
      <family val="3"/>
      <charset val="128"/>
    </font>
    <font>
      <sz val="9"/>
      <color indexed="63"/>
      <name val="ＭＳ Ｐゴシック"/>
      <family val="3"/>
      <charset val="128"/>
    </font>
    <font>
      <u/>
      <sz val="9"/>
      <color indexed="12"/>
      <name val="ＭＳ Ｐゴシック"/>
      <family val="3"/>
      <charset val="128"/>
    </font>
    <font>
      <sz val="9"/>
      <color indexed="12"/>
      <name val="ＭＳ Ｐゴシック"/>
      <family val="3"/>
      <charset val="128"/>
    </font>
    <font>
      <b/>
      <sz val="10"/>
      <name val="ＭＳ Ｐゴシック"/>
      <family val="3"/>
      <charset val="128"/>
    </font>
    <font>
      <sz val="8.8000000000000007"/>
      <color indexed="8"/>
      <name val="ＭＳ Ｐゴシック"/>
      <family val="3"/>
      <charset val="128"/>
    </font>
    <font>
      <sz val="9"/>
      <color indexed="8"/>
      <name val="ＭＳ Ｐゴシック"/>
      <family val="3"/>
      <charset val="128"/>
    </font>
    <font>
      <b/>
      <sz val="10"/>
      <color indexed="8"/>
      <name val="ＭＳ Ｐゴシック"/>
      <family val="3"/>
      <charset val="128"/>
    </font>
    <font>
      <sz val="11"/>
      <color indexed="8"/>
      <name val="ＭＳ Ｐゴシック"/>
      <family val="3"/>
      <charset val="128"/>
    </font>
    <font>
      <sz val="8"/>
      <color indexed="8"/>
      <name val="ＭＳ Ｐゴシック"/>
      <family val="3"/>
      <charset val="128"/>
    </font>
    <font>
      <sz val="8"/>
      <name val="ＭＳ Ｐゴシック"/>
      <family val="3"/>
      <charset val="128"/>
    </font>
    <font>
      <sz val="8.8000000000000007"/>
      <color indexed="63"/>
      <name val="ＭＳ Ｐゴシック"/>
      <family val="3"/>
      <charset val="128"/>
    </font>
    <font>
      <u/>
      <sz val="9"/>
      <color indexed="8"/>
      <name val="ＭＳ Ｐゴシック"/>
      <family val="3"/>
      <charset val="128"/>
    </font>
    <font>
      <b/>
      <sz val="9.1"/>
      <color indexed="63"/>
      <name val="ＭＳ Ｐゴシック"/>
      <family val="3"/>
      <charset val="128"/>
    </font>
    <font>
      <b/>
      <sz val="9"/>
      <name val="ＭＳ Ｐゴシック"/>
      <family val="3"/>
      <charset val="128"/>
    </font>
    <font>
      <b/>
      <sz val="9"/>
      <color indexed="8"/>
      <name val="ＭＳ Ｐゴシック"/>
      <family val="3"/>
      <charset val="128"/>
    </font>
    <font>
      <b/>
      <sz val="12.1"/>
      <color indexed="8"/>
      <name val="ＭＳ Ｐゴシック"/>
      <family val="3"/>
      <charset val="128"/>
    </font>
    <font>
      <sz val="12"/>
      <name val="ＭＳ Ｐゴシック"/>
      <family val="3"/>
      <charset val="128"/>
    </font>
    <font>
      <b/>
      <sz val="9"/>
      <name val="Arial Unicode MS"/>
      <family val="3"/>
      <charset val="134"/>
    </font>
    <font>
      <sz val="9"/>
      <color indexed="63"/>
      <name val="Arial Unicode MS"/>
      <family val="3"/>
      <charset val="134"/>
    </font>
    <font>
      <sz val="11"/>
      <name val="Arial Unicode MS"/>
      <family val="3"/>
      <charset val="134"/>
    </font>
    <font>
      <b/>
      <u/>
      <sz val="9"/>
      <name val="ＭＳ Ｐゴシック"/>
      <family val="3"/>
      <charset val="128"/>
    </font>
    <font>
      <b/>
      <u/>
      <sz val="12"/>
      <name val="ＭＳ Ｐゴシック"/>
      <family val="3"/>
      <charset val="128"/>
    </font>
    <font>
      <b/>
      <sz val="14"/>
      <name val="ＭＳ Ｐゴシック"/>
      <family val="3"/>
      <charset val="128"/>
    </font>
    <font>
      <vertAlign val="superscript"/>
      <sz val="9"/>
      <color indexed="8"/>
      <name val="ＭＳ Ｐゴシック"/>
      <family val="3"/>
      <charset val="128"/>
    </font>
    <font>
      <vertAlign val="superscript"/>
      <sz val="8.8000000000000007"/>
      <color indexed="8"/>
      <name val="ＭＳ Ｐゴシック"/>
      <family val="3"/>
      <charset val="128"/>
    </font>
    <font>
      <b/>
      <sz val="11"/>
      <color indexed="8"/>
      <name val="ＭＳ Ｐゴシック"/>
      <family val="3"/>
      <charset val="128"/>
    </font>
    <font>
      <sz val="10"/>
      <color indexed="8"/>
      <name val="ＭＳ Ｐゴシック"/>
      <family val="3"/>
      <charset val="128"/>
    </font>
    <font>
      <b/>
      <sz val="8"/>
      <color indexed="8"/>
      <name val="ＭＳ Ｐゴシック"/>
      <family val="3"/>
      <charset val="128"/>
    </font>
    <font>
      <sz val="6"/>
      <name val="ＭＳ Ｐゴシック"/>
      <family val="2"/>
      <charset val="128"/>
      <scheme val="minor"/>
    </font>
    <font>
      <sz val="9"/>
      <color theme="1"/>
      <name val="ＭＳ Ｐゴシック"/>
      <family val="3"/>
      <charset val="128"/>
      <scheme val="minor"/>
    </font>
    <font>
      <b/>
      <sz val="10"/>
      <color theme="1"/>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2"/>
      <name val="ＭＳ Ｐゴシック"/>
      <family val="3"/>
      <charset val="128"/>
      <scheme val="minor"/>
    </font>
    <font>
      <sz val="11"/>
      <name val="ＭＳ Ｐゴシック"/>
      <family val="3"/>
      <charset val="128"/>
      <scheme val="minor"/>
    </font>
    <font>
      <sz val="9"/>
      <color indexed="63"/>
      <name val="ＭＳ Ｐゴシック"/>
      <family val="3"/>
      <charset val="128"/>
      <scheme val="minor"/>
    </font>
    <font>
      <u/>
      <sz val="9"/>
      <color indexed="12"/>
      <name val="ＭＳ Ｐゴシック"/>
      <family val="3"/>
      <charset val="128"/>
      <scheme val="minor"/>
    </font>
    <font>
      <sz val="9"/>
      <name val="ＭＳ Ｐゴシック"/>
      <family val="3"/>
      <charset val="128"/>
      <scheme val="minor"/>
    </font>
    <font>
      <sz val="11"/>
      <color theme="1"/>
      <name val="ＭＳ Ｐゴシック"/>
      <family val="3"/>
      <charset val="128"/>
      <scheme val="minor"/>
    </font>
    <font>
      <sz val="9"/>
      <color rgb="FFFF0000"/>
      <name val="ＭＳ Ｐゴシック"/>
      <family val="3"/>
      <charset val="128"/>
      <scheme val="minor"/>
    </font>
  </fonts>
  <fills count="11">
    <fill>
      <patternFill patternType="none"/>
    </fill>
    <fill>
      <patternFill patternType="gray125"/>
    </fill>
    <fill>
      <patternFill patternType="solid">
        <fgColor indexed="54"/>
        <bgColor indexed="64"/>
      </patternFill>
    </fill>
    <fill>
      <patternFill patternType="solid">
        <fgColor indexed="9"/>
        <bgColor indexed="64"/>
      </patternFill>
    </fill>
    <fill>
      <patternFill patternType="solid">
        <fgColor indexed="31"/>
        <bgColor indexed="64"/>
      </patternFill>
    </fill>
    <fill>
      <patternFill patternType="solid">
        <fgColor rgb="FFCCCCFF"/>
        <bgColor indexed="64"/>
      </patternFill>
    </fill>
    <fill>
      <patternFill patternType="solid">
        <fgColor rgb="FFDDDDDD"/>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53">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hair">
        <color indexed="64"/>
      </bottom>
      <diagonal/>
    </border>
    <border>
      <left/>
      <right style="thin">
        <color indexed="64"/>
      </right>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8">
    <xf numFmtId="0" fontId="0" fillId="0" borderId="0"/>
    <xf numFmtId="9" fontId="3" fillId="0" borderId="0" applyFont="0" applyFill="0" applyBorder="0" applyAlignment="0" applyProtection="0"/>
    <xf numFmtId="0" fontId="7" fillId="0" borderId="0" applyNumberFormat="0" applyFill="0" applyBorder="0" applyAlignment="0" applyProtection="0">
      <alignment vertical="top"/>
      <protection locked="0"/>
    </xf>
    <xf numFmtId="38" fontId="3" fillId="0" borderId="0" applyFont="0" applyFill="0" applyBorder="0" applyAlignment="0" applyProtection="0"/>
    <xf numFmtId="0" fontId="3" fillId="0" borderId="0"/>
    <xf numFmtId="0" fontId="3" fillId="0" borderId="0"/>
    <xf numFmtId="0" fontId="1" fillId="0" borderId="0">
      <alignment vertical="center"/>
    </xf>
    <xf numFmtId="0" fontId="47" fillId="0" borderId="0">
      <alignment vertical="center"/>
    </xf>
  </cellStyleXfs>
  <cellXfs count="504">
    <xf numFmtId="0" fontId="0" fillId="0" borderId="0" xfId="0"/>
    <xf numFmtId="0" fontId="5" fillId="0" borderId="0" xfId="0" applyFont="1"/>
    <xf numFmtId="0" fontId="8" fillId="0" borderId="0" xfId="0" applyFont="1"/>
    <xf numFmtId="0" fontId="3" fillId="0" borderId="0" xfId="0" applyFont="1"/>
    <xf numFmtId="0" fontId="9" fillId="2" borderId="0" xfId="0" applyFont="1" applyFill="1" applyAlignment="1">
      <alignment horizontal="right" vertical="center" wrapText="1"/>
    </xf>
    <xf numFmtId="0" fontId="10" fillId="2" borderId="0" xfId="2" applyFont="1" applyFill="1" applyAlignment="1" applyProtection="1">
      <alignment horizontal="right" vertical="center"/>
    </xf>
    <xf numFmtId="0" fontId="9" fillId="0" borderId="0" xfId="0" applyFont="1" applyFill="1" applyAlignment="1">
      <alignment horizontal="right" vertical="center" wrapText="1"/>
    </xf>
    <xf numFmtId="0" fontId="11" fillId="0" borderId="0" xfId="0" applyFont="1" applyFill="1" applyAlignment="1">
      <alignment horizontal="right" vertical="center" wrapText="1"/>
    </xf>
    <xf numFmtId="0" fontId="10" fillId="0" borderId="0" xfId="0" applyFont="1" applyAlignment="1">
      <alignment horizontal="right" vertical="center"/>
    </xf>
    <xf numFmtId="0" fontId="12" fillId="0" borderId="0" xfId="0" applyFont="1"/>
    <xf numFmtId="0" fontId="6" fillId="0" borderId="0" xfId="0" applyFont="1" applyAlignment="1">
      <alignment horizontal="right" vertical="center"/>
    </xf>
    <xf numFmtId="3" fontId="13" fillId="3" borderId="1" xfId="0" applyNumberFormat="1" applyFont="1" applyFill="1" applyBorder="1" applyAlignment="1">
      <alignment horizontal="right" vertical="center" wrapText="1"/>
    </xf>
    <xf numFmtId="0" fontId="13" fillId="3" borderId="2" xfId="0" applyFont="1" applyFill="1" applyBorder="1" applyAlignment="1">
      <alignment horizontal="right" vertical="center" wrapText="1"/>
    </xf>
    <xf numFmtId="0" fontId="15" fillId="0" borderId="0" xfId="0" applyFont="1"/>
    <xf numFmtId="0" fontId="16" fillId="0" borderId="0" xfId="0" applyFont="1"/>
    <xf numFmtId="0" fontId="14" fillId="0" borderId="0" xfId="0" applyFont="1" applyBorder="1" applyAlignment="1">
      <alignment horizontal="right" vertical="center"/>
    </xf>
    <xf numFmtId="3" fontId="13" fillId="3" borderId="2" xfId="0" applyNumberFormat="1" applyFont="1" applyFill="1" applyBorder="1" applyAlignment="1">
      <alignment horizontal="right" vertical="center" wrapText="1"/>
    </xf>
    <xf numFmtId="0" fontId="3" fillId="0" borderId="0" xfId="0" applyFont="1" applyAlignment="1">
      <alignment vertical="center"/>
    </xf>
    <xf numFmtId="0" fontId="17" fillId="0" borderId="0" xfId="0" applyFont="1" applyAlignment="1">
      <alignment horizontal="left" vertical="center"/>
    </xf>
    <xf numFmtId="0" fontId="14" fillId="0" borderId="0" xfId="0" applyFont="1"/>
    <xf numFmtId="0" fontId="6" fillId="0" borderId="0" xfId="0" applyFont="1"/>
    <xf numFmtId="0" fontId="13" fillId="3" borderId="4" xfId="0" applyFont="1" applyFill="1" applyBorder="1" applyAlignment="1">
      <alignment horizontal="right" vertical="center" wrapText="1"/>
    </xf>
    <xf numFmtId="0" fontId="13" fillId="3" borderId="0" xfId="0" applyFont="1" applyFill="1" applyBorder="1" applyAlignment="1">
      <alignment horizontal="right" vertical="center"/>
    </xf>
    <xf numFmtId="176" fontId="13" fillId="3" borderId="2" xfId="0" applyNumberFormat="1" applyFont="1" applyFill="1" applyBorder="1" applyAlignment="1">
      <alignment horizontal="right" vertical="center" wrapText="1"/>
    </xf>
    <xf numFmtId="0" fontId="13" fillId="3" borderId="1" xfId="0" applyFont="1" applyFill="1" applyBorder="1" applyAlignment="1">
      <alignment horizontal="right" vertical="center" wrapText="1"/>
    </xf>
    <xf numFmtId="0" fontId="18" fillId="3" borderId="0" xfId="0" applyFont="1" applyFill="1" applyBorder="1"/>
    <xf numFmtId="0" fontId="14" fillId="2" borderId="0" xfId="0" applyFont="1" applyFill="1" applyAlignment="1">
      <alignment horizontal="right" vertical="center" wrapText="1"/>
    </xf>
    <xf numFmtId="0" fontId="20" fillId="2" borderId="0" xfId="2" applyFont="1" applyFill="1" applyAlignment="1" applyProtection="1">
      <alignment horizontal="right" vertical="center"/>
    </xf>
    <xf numFmtId="178" fontId="14" fillId="3" borderId="4" xfId="3" applyNumberFormat="1" applyFont="1" applyFill="1" applyBorder="1"/>
    <xf numFmtId="176" fontId="14" fillId="0" borderId="0" xfId="1" applyNumberFormat="1" applyFont="1" applyFill="1" applyBorder="1"/>
    <xf numFmtId="0" fontId="14" fillId="0" borderId="0" xfId="0" applyFont="1" applyFill="1" applyBorder="1"/>
    <xf numFmtId="177" fontId="14" fillId="3" borderId="2" xfId="0" applyNumberFormat="1" applyFont="1" applyFill="1" applyBorder="1" applyAlignment="1">
      <alignment horizontal="right" vertical="center"/>
    </xf>
    <xf numFmtId="176" fontId="17" fillId="0" borderId="0" xfId="0" applyNumberFormat="1" applyFont="1" applyFill="1" applyBorder="1"/>
    <xf numFmtId="0" fontId="18" fillId="0" borderId="0" xfId="0" applyFont="1"/>
    <xf numFmtId="0" fontId="21" fillId="0" borderId="0" xfId="0" applyFont="1"/>
    <xf numFmtId="0" fontId="21" fillId="0" borderId="0" xfId="0" applyFont="1" applyAlignment="1">
      <alignment vertical="center" wrapText="1"/>
    </xf>
    <xf numFmtId="0" fontId="8" fillId="0" borderId="0" xfId="0" applyFont="1" applyFill="1"/>
    <xf numFmtId="0" fontId="19" fillId="0" borderId="0" xfId="0" applyFont="1" applyFill="1" applyAlignment="1">
      <alignment horizontal="right" vertical="center" wrapText="1"/>
    </xf>
    <xf numFmtId="0" fontId="22" fillId="2" borderId="0" xfId="0" applyFont="1" applyFill="1"/>
    <xf numFmtId="0" fontId="22" fillId="0" borderId="0" xfId="0" applyFont="1"/>
    <xf numFmtId="0" fontId="23" fillId="0" borderId="0" xfId="0" applyFont="1"/>
    <xf numFmtId="0" fontId="14" fillId="0" borderId="2" xfId="0" applyFont="1" applyFill="1" applyBorder="1" applyAlignment="1">
      <alignment horizontal="right"/>
    </xf>
    <xf numFmtId="38" fontId="14" fillId="3" borderId="0" xfId="3" applyFont="1" applyFill="1" applyBorder="1" applyAlignment="1">
      <alignment horizontal="right" vertical="center" wrapText="1"/>
    </xf>
    <xf numFmtId="38" fontId="14" fillId="3" borderId="8" xfId="3" applyFont="1" applyFill="1" applyBorder="1" applyAlignment="1">
      <alignment horizontal="right" vertical="center"/>
    </xf>
    <xf numFmtId="38" fontId="14" fillId="3" borderId="8" xfId="3" applyFont="1" applyFill="1" applyBorder="1" applyAlignment="1">
      <alignment horizontal="right" vertical="center" wrapText="1"/>
    </xf>
    <xf numFmtId="38" fontId="14" fillId="3" borderId="9" xfId="3" applyFont="1" applyFill="1" applyBorder="1" applyAlignment="1">
      <alignment horizontal="right" vertical="center" wrapText="1"/>
    </xf>
    <xf numFmtId="38" fontId="14" fillId="3" borderId="9" xfId="3" applyFont="1" applyFill="1" applyBorder="1" applyAlignment="1">
      <alignment horizontal="right" vertical="center"/>
    </xf>
    <xf numFmtId="0" fontId="21" fillId="0" borderId="0" xfId="0" applyFont="1" applyBorder="1" applyAlignment="1">
      <alignment vertical="center" wrapText="1"/>
    </xf>
    <xf numFmtId="0" fontId="6" fillId="0" borderId="0" xfId="0" applyFont="1" applyBorder="1"/>
    <xf numFmtId="0" fontId="8" fillId="0" borderId="0" xfId="0" applyFont="1" applyFill="1" applyBorder="1"/>
    <xf numFmtId="0" fontId="25" fillId="0" borderId="0" xfId="0" applyFont="1" applyFill="1" applyBorder="1"/>
    <xf numFmtId="0" fontId="25" fillId="0" borderId="0" xfId="0" applyFont="1" applyFill="1" applyBorder="1" applyAlignment="1">
      <alignment horizontal="right"/>
    </xf>
    <xf numFmtId="0" fontId="3" fillId="0" borderId="0" xfId="0" applyFont="1" applyFill="1" applyBorder="1"/>
    <xf numFmtId="0" fontId="26" fillId="2" borderId="0" xfId="0" applyFont="1" applyFill="1"/>
    <xf numFmtId="0" fontId="27" fillId="2" borderId="0" xfId="0" applyFont="1" applyFill="1" applyAlignment="1">
      <alignment horizontal="right" vertical="center" wrapText="1"/>
    </xf>
    <xf numFmtId="0" fontId="28" fillId="0" borderId="0" xfId="0" applyFont="1"/>
    <xf numFmtId="0" fontId="3" fillId="3" borderId="0" xfId="5" applyFont="1" applyFill="1" applyBorder="1"/>
    <xf numFmtId="0" fontId="3" fillId="0" borderId="0" xfId="5" applyFont="1" applyFill="1" applyBorder="1"/>
    <xf numFmtId="0" fontId="29" fillId="3" borderId="0" xfId="0" applyFont="1" applyFill="1" applyBorder="1"/>
    <xf numFmtId="0" fontId="6" fillId="3" borderId="0" xfId="0" applyFont="1" applyFill="1" applyBorder="1"/>
    <xf numFmtId="0" fontId="6" fillId="3" borderId="10" xfId="0" applyFont="1" applyFill="1" applyBorder="1" applyAlignment="1">
      <alignment horizontal="right"/>
    </xf>
    <xf numFmtId="0" fontId="6" fillId="0" borderId="0" xfId="0" applyFont="1" applyFill="1" applyBorder="1"/>
    <xf numFmtId="178" fontId="6" fillId="3" borderId="2" xfId="3" applyNumberFormat="1" applyFont="1" applyFill="1" applyBorder="1"/>
    <xf numFmtId="38" fontId="3" fillId="0" borderId="0" xfId="3" applyFont="1" applyFill="1" applyBorder="1"/>
    <xf numFmtId="0" fontId="30" fillId="0" borderId="0" xfId="0" applyFont="1" applyFill="1" applyBorder="1"/>
    <xf numFmtId="38" fontId="25" fillId="0" borderId="0" xfId="3" applyFont="1" applyFill="1" applyBorder="1"/>
    <xf numFmtId="38" fontId="6" fillId="3" borderId="0" xfId="3" applyFont="1" applyFill="1" applyBorder="1"/>
    <xf numFmtId="0" fontId="6" fillId="0" borderId="0" xfId="0" applyFont="1" applyFill="1"/>
    <xf numFmtId="0" fontId="3" fillId="0" borderId="0" xfId="0" applyFont="1" applyBorder="1"/>
    <xf numFmtId="0" fontId="3" fillId="0" borderId="0" xfId="5" applyFont="1" applyFill="1" applyBorder="1" applyAlignment="1">
      <alignment vertical="center"/>
    </xf>
    <xf numFmtId="0" fontId="6" fillId="0" borderId="0" xfId="5" applyFont="1" applyFill="1" applyBorder="1" applyAlignment="1">
      <alignment vertical="center"/>
    </xf>
    <xf numFmtId="0" fontId="6" fillId="3" borderId="0" xfId="5" applyFont="1" applyFill="1" applyBorder="1"/>
    <xf numFmtId="0" fontId="6" fillId="0" borderId="0" xfId="5" applyFont="1" applyFill="1" applyBorder="1"/>
    <xf numFmtId="180" fontId="2" fillId="0" borderId="0" xfId="3" applyNumberFormat="1" applyFont="1" applyFill="1" applyBorder="1"/>
    <xf numFmtId="180" fontId="31" fillId="0" borderId="0" xfId="3" applyNumberFormat="1" applyFont="1" applyFill="1" applyBorder="1"/>
    <xf numFmtId="180" fontId="3" fillId="0" borderId="0" xfId="3" applyNumberFormat="1" applyFill="1" applyBorder="1"/>
    <xf numFmtId="180" fontId="12" fillId="0" borderId="0" xfId="3" applyNumberFormat="1" applyFont="1" applyFill="1" applyBorder="1"/>
    <xf numFmtId="180" fontId="22" fillId="0" borderId="0" xfId="3" applyNumberFormat="1" applyFont="1" applyFill="1" applyBorder="1"/>
    <xf numFmtId="180" fontId="6" fillId="0" borderId="0" xfId="3" applyNumberFormat="1" applyFont="1" applyFill="1" applyBorder="1"/>
    <xf numFmtId="180" fontId="22" fillId="0" borderId="10" xfId="3" applyNumberFormat="1" applyFont="1" applyFill="1" applyBorder="1"/>
    <xf numFmtId="180" fontId="6" fillId="0" borderId="10" xfId="3" applyNumberFormat="1" applyFont="1" applyFill="1" applyBorder="1"/>
    <xf numFmtId="0" fontId="6" fillId="0" borderId="0" xfId="4" applyFont="1"/>
    <xf numFmtId="0" fontId="14" fillId="3" borderId="1" xfId="0" applyFont="1" applyFill="1" applyBorder="1" applyAlignment="1">
      <alignment horizontal="right" vertical="center" wrapText="1"/>
    </xf>
    <xf numFmtId="178" fontId="6" fillId="3" borderId="1" xfId="3" applyNumberFormat="1" applyFont="1" applyFill="1" applyBorder="1"/>
    <xf numFmtId="41" fontId="6" fillId="3" borderId="1" xfId="3" applyNumberFormat="1" applyFont="1" applyFill="1" applyBorder="1"/>
    <xf numFmtId="0" fontId="23" fillId="3" borderId="4" xfId="0"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38" fontId="14" fillId="3" borderId="2" xfId="3" applyFont="1" applyFill="1" applyBorder="1" applyAlignment="1">
      <alignment horizontal="right" vertical="center"/>
    </xf>
    <xf numFmtId="38" fontId="14" fillId="3" borderId="4" xfId="3" applyFont="1" applyFill="1" applyBorder="1" applyAlignment="1">
      <alignment horizontal="right" vertical="center" wrapText="1"/>
    </xf>
    <xf numFmtId="38" fontId="14" fillId="3" borderId="11" xfId="3" applyFont="1" applyFill="1" applyBorder="1" applyAlignment="1">
      <alignment horizontal="right" vertical="center" wrapText="1"/>
    </xf>
    <xf numFmtId="177" fontId="14" fillId="3" borderId="4" xfId="0" applyNumberFormat="1" applyFont="1" applyFill="1" applyBorder="1" applyAlignment="1">
      <alignment vertical="center"/>
    </xf>
    <xf numFmtId="0" fontId="6" fillId="0" borderId="0" xfId="0" applyFont="1" applyAlignment="1">
      <alignment vertical="center"/>
    </xf>
    <xf numFmtId="177" fontId="14" fillId="3" borderId="1" xfId="0" applyNumberFormat="1" applyFont="1" applyFill="1" applyBorder="1" applyAlignment="1">
      <alignment vertical="center"/>
    </xf>
    <xf numFmtId="176" fontId="14" fillId="3" borderId="1" xfId="0" applyNumberFormat="1" applyFont="1" applyFill="1" applyBorder="1" applyAlignment="1">
      <alignment vertical="center"/>
    </xf>
    <xf numFmtId="178" fontId="14" fillId="3" borderId="4" xfId="3" applyNumberFormat="1" applyFont="1" applyFill="1" applyBorder="1" applyAlignment="1">
      <alignment vertical="center"/>
    </xf>
    <xf numFmtId="177" fontId="14" fillId="3" borderId="0" xfId="0" applyNumberFormat="1" applyFont="1" applyFill="1" applyBorder="1" applyAlignment="1">
      <alignment vertical="center"/>
    </xf>
    <xf numFmtId="176" fontId="14" fillId="3" borderId="2" xfId="0" applyNumberFormat="1" applyFont="1" applyFill="1" applyBorder="1" applyAlignment="1">
      <alignment vertical="center"/>
    </xf>
    <xf numFmtId="176" fontId="14" fillId="3" borderId="0" xfId="0" applyNumberFormat="1" applyFont="1" applyFill="1" applyBorder="1" applyAlignment="1">
      <alignment vertical="center"/>
    </xf>
    <xf numFmtId="176" fontId="14" fillId="3" borderId="0" xfId="1" applyNumberFormat="1" applyFont="1" applyFill="1" applyBorder="1" applyAlignment="1">
      <alignment vertical="center"/>
    </xf>
    <xf numFmtId="176" fontId="14" fillId="3" borderId="2" xfId="1" applyNumberFormat="1" applyFont="1" applyFill="1" applyBorder="1" applyAlignment="1">
      <alignment vertical="center"/>
    </xf>
    <xf numFmtId="0" fontId="6" fillId="0" borderId="0" xfId="0" applyFont="1" applyFill="1" applyBorder="1" applyAlignment="1">
      <alignment vertical="center"/>
    </xf>
    <xf numFmtId="178" fontId="6" fillId="3" borderId="0" xfId="3" applyNumberFormat="1" applyFont="1" applyFill="1" applyBorder="1" applyAlignment="1">
      <alignment vertical="center"/>
    </xf>
    <xf numFmtId="178" fontId="6" fillId="3" borderId="2" xfId="3" applyNumberFormat="1" applyFont="1" applyFill="1" applyBorder="1" applyAlignment="1">
      <alignment vertical="center"/>
    </xf>
    <xf numFmtId="0" fontId="3" fillId="3" borderId="0" xfId="5" applyFont="1" applyFill="1" applyBorder="1" applyAlignment="1">
      <alignment vertical="center"/>
    </xf>
    <xf numFmtId="0" fontId="29" fillId="3" borderId="0" xfId="0" applyFont="1" applyFill="1" applyBorder="1" applyAlignment="1">
      <alignment vertical="center"/>
    </xf>
    <xf numFmtId="0" fontId="6" fillId="3" borderId="10" xfId="0" applyFont="1" applyFill="1" applyBorder="1" applyAlignment="1">
      <alignment horizontal="right" vertical="center"/>
    </xf>
    <xf numFmtId="178" fontId="6" fillId="3" borderId="17" xfId="3" applyNumberFormat="1" applyFont="1" applyFill="1" applyBorder="1" applyAlignment="1">
      <alignment vertical="center"/>
    </xf>
    <xf numFmtId="41" fontId="6" fillId="3" borderId="0" xfId="3" applyNumberFormat="1" applyFont="1" applyFill="1" applyBorder="1" applyAlignment="1">
      <alignment vertical="center"/>
    </xf>
    <xf numFmtId="178" fontId="6" fillId="3" borderId="1" xfId="3" applyNumberFormat="1" applyFont="1" applyFill="1" applyBorder="1" applyAlignment="1">
      <alignment vertical="center"/>
    </xf>
    <xf numFmtId="0" fontId="6" fillId="0" borderId="0" xfId="0" applyFont="1" applyFill="1" applyAlignment="1">
      <alignment vertical="center"/>
    </xf>
    <xf numFmtId="38" fontId="6" fillId="3" borderId="2" xfId="3" applyFont="1" applyFill="1" applyBorder="1" applyAlignment="1">
      <alignment vertical="center"/>
    </xf>
    <xf numFmtId="38" fontId="6" fillId="3" borderId="1" xfId="3" applyFont="1" applyFill="1" applyBorder="1" applyAlignment="1">
      <alignment vertical="center"/>
    </xf>
    <xf numFmtId="38" fontId="6" fillId="3" borderId="0" xfId="3" applyFont="1" applyFill="1" applyBorder="1" applyAlignment="1">
      <alignment vertical="center"/>
    </xf>
    <xf numFmtId="41" fontId="6" fillId="3" borderId="1" xfId="3" applyNumberFormat="1" applyFont="1" applyFill="1" applyBorder="1" applyAlignment="1">
      <alignment horizontal="right" vertical="center"/>
    </xf>
    <xf numFmtId="38" fontId="6" fillId="3" borderId="18" xfId="3" applyFont="1" applyFill="1" applyBorder="1" applyAlignment="1">
      <alignment vertical="center"/>
    </xf>
    <xf numFmtId="38" fontId="6" fillId="3" borderId="17" xfId="3" applyFont="1" applyFill="1" applyBorder="1" applyAlignment="1">
      <alignment vertical="center"/>
    </xf>
    <xf numFmtId="38" fontId="6" fillId="3" borderId="4" xfId="3" applyFont="1" applyFill="1" applyBorder="1" applyAlignment="1">
      <alignment vertical="center"/>
    </xf>
    <xf numFmtId="38" fontId="6" fillId="3" borderId="19" xfId="3" applyFont="1" applyFill="1" applyBorder="1" applyAlignment="1">
      <alignment vertical="center"/>
    </xf>
    <xf numFmtId="3" fontId="6" fillId="3" borderId="0" xfId="3" applyNumberFormat="1" applyFont="1" applyFill="1" applyBorder="1" applyAlignment="1">
      <alignment vertical="center"/>
    </xf>
    <xf numFmtId="38" fontId="6" fillId="3" borderId="10" xfId="3" applyFont="1" applyFill="1" applyBorder="1" applyAlignment="1">
      <alignment vertical="center"/>
    </xf>
    <xf numFmtId="0" fontId="6" fillId="3" borderId="0" xfId="5" applyFont="1" applyFill="1" applyBorder="1" applyAlignment="1">
      <alignment vertical="center"/>
    </xf>
    <xf numFmtId="3" fontId="6" fillId="3" borderId="2" xfId="3" applyNumberFormat="1" applyFont="1" applyFill="1" applyBorder="1" applyAlignment="1">
      <alignment vertical="center"/>
    </xf>
    <xf numFmtId="3" fontId="6" fillId="0" borderId="2" xfId="3" applyNumberFormat="1" applyFont="1" applyFill="1" applyBorder="1" applyAlignment="1">
      <alignment vertical="center"/>
    </xf>
    <xf numFmtId="3" fontId="6" fillId="3" borderId="1" xfId="3" applyNumberFormat="1" applyFont="1" applyFill="1" applyBorder="1" applyAlignment="1">
      <alignment vertical="center"/>
    </xf>
    <xf numFmtId="3" fontId="6" fillId="0" borderId="1" xfId="3" applyNumberFormat="1" applyFont="1" applyFill="1" applyBorder="1" applyAlignment="1">
      <alignment vertical="center"/>
    </xf>
    <xf numFmtId="3" fontId="6" fillId="3" borderId="20" xfId="3" applyNumberFormat="1" applyFont="1" applyFill="1" applyBorder="1" applyAlignment="1">
      <alignment vertical="center"/>
    </xf>
    <xf numFmtId="3" fontId="6" fillId="3" borderId="21" xfId="3" applyNumberFormat="1" applyFont="1" applyFill="1" applyBorder="1" applyAlignment="1">
      <alignment vertical="center"/>
    </xf>
    <xf numFmtId="41" fontId="6" fillId="3" borderId="4" xfId="3" applyNumberFormat="1" applyFont="1" applyFill="1" applyBorder="1" applyAlignment="1">
      <alignment vertical="center"/>
    </xf>
    <xf numFmtId="3" fontId="6" fillId="3" borderId="18" xfId="3" applyNumberFormat="1" applyFont="1" applyFill="1" applyBorder="1" applyAlignment="1">
      <alignment vertical="center"/>
    </xf>
    <xf numFmtId="0" fontId="8" fillId="0" borderId="0" xfId="5" applyFont="1" applyFill="1" applyBorder="1" applyAlignment="1">
      <alignment vertical="center"/>
    </xf>
    <xf numFmtId="180" fontId="8" fillId="0" borderId="0" xfId="3" applyNumberFormat="1" applyFont="1" applyFill="1" applyBorder="1"/>
    <xf numFmtId="180" fontId="6" fillId="3" borderId="22" xfId="3" applyNumberFormat="1" applyFont="1" applyFill="1" applyBorder="1"/>
    <xf numFmtId="180" fontId="6" fillId="3" borderId="23" xfId="3" applyNumberFormat="1" applyFont="1" applyFill="1" applyBorder="1"/>
    <xf numFmtId="180" fontId="6" fillId="3" borderId="4" xfId="3" applyNumberFormat="1" applyFont="1" applyFill="1" applyBorder="1"/>
    <xf numFmtId="180" fontId="14" fillId="3" borderId="22" xfId="3" applyNumberFormat="1" applyFont="1" applyFill="1" applyBorder="1"/>
    <xf numFmtId="180" fontId="14" fillId="3" borderId="4" xfId="3" applyNumberFormat="1" applyFont="1" applyFill="1" applyBorder="1"/>
    <xf numFmtId="180" fontId="6" fillId="3" borderId="24" xfId="3" applyNumberFormat="1" applyFont="1" applyFill="1" applyBorder="1"/>
    <xf numFmtId="180" fontId="6" fillId="3" borderId="25" xfId="3" applyNumberFormat="1" applyFont="1" applyFill="1" applyBorder="1"/>
    <xf numFmtId="178" fontId="6" fillId="3" borderId="24" xfId="3" applyNumberFormat="1" applyFont="1" applyFill="1" applyBorder="1"/>
    <xf numFmtId="180" fontId="6" fillId="3" borderId="1" xfId="3" applyNumberFormat="1" applyFont="1" applyFill="1" applyBorder="1"/>
    <xf numFmtId="178" fontId="6" fillId="3" borderId="25" xfId="3" applyNumberFormat="1" applyFont="1" applyFill="1" applyBorder="1"/>
    <xf numFmtId="178" fontId="14" fillId="3" borderId="24" xfId="3" applyNumberFormat="1" applyFont="1" applyFill="1" applyBorder="1"/>
    <xf numFmtId="178" fontId="14" fillId="3" borderId="1" xfId="3" applyNumberFormat="1" applyFont="1" applyFill="1" applyBorder="1"/>
    <xf numFmtId="180" fontId="6" fillId="3" borderId="26" xfId="3" applyNumberFormat="1" applyFont="1" applyFill="1" applyBorder="1"/>
    <xf numFmtId="180" fontId="6" fillId="3" borderId="27" xfId="3" applyNumberFormat="1" applyFont="1" applyFill="1" applyBorder="1"/>
    <xf numFmtId="178" fontId="6" fillId="3" borderId="26" xfId="3" applyNumberFormat="1" applyFont="1" applyFill="1" applyBorder="1"/>
    <xf numFmtId="178" fontId="6" fillId="3" borderId="18" xfId="3" applyNumberFormat="1" applyFont="1" applyFill="1" applyBorder="1"/>
    <xf numFmtId="180" fontId="6" fillId="3" borderId="18" xfId="3" applyNumberFormat="1" applyFont="1" applyFill="1" applyBorder="1"/>
    <xf numFmtId="178" fontId="6" fillId="3" borderId="27" xfId="3" applyNumberFormat="1" applyFont="1" applyFill="1" applyBorder="1"/>
    <xf numFmtId="178" fontId="14" fillId="3" borderId="26" xfId="3" applyNumberFormat="1" applyFont="1" applyFill="1" applyBorder="1"/>
    <xf numFmtId="178" fontId="14" fillId="3" borderId="18" xfId="3" applyNumberFormat="1" applyFont="1" applyFill="1" applyBorder="1"/>
    <xf numFmtId="41" fontId="6" fillId="3" borderId="25" xfId="3" applyNumberFormat="1" applyFont="1" applyFill="1" applyBorder="1"/>
    <xf numFmtId="180" fontId="6" fillId="3" borderId="28" xfId="3" applyNumberFormat="1" applyFont="1" applyFill="1" applyBorder="1"/>
    <xf numFmtId="178" fontId="6" fillId="3" borderId="29" xfId="3" applyNumberFormat="1" applyFont="1" applyFill="1" applyBorder="1"/>
    <xf numFmtId="178" fontId="6" fillId="3" borderId="28" xfId="3" applyNumberFormat="1" applyFont="1" applyFill="1" applyBorder="1"/>
    <xf numFmtId="180" fontId="6" fillId="3" borderId="30" xfId="3" applyNumberFormat="1" applyFont="1" applyFill="1" applyBorder="1"/>
    <xf numFmtId="178" fontId="6" fillId="3" borderId="30" xfId="3" applyNumberFormat="1" applyFont="1" applyFill="1" applyBorder="1"/>
    <xf numFmtId="180" fontId="6" fillId="3" borderId="31" xfId="3" applyNumberFormat="1" applyFont="1" applyFill="1" applyBorder="1"/>
    <xf numFmtId="178" fontId="6" fillId="3" borderId="10" xfId="3" applyNumberFormat="1" applyFont="1" applyFill="1" applyBorder="1"/>
    <xf numFmtId="178" fontId="6" fillId="3" borderId="31" xfId="3" applyNumberFormat="1" applyFont="1" applyFill="1" applyBorder="1"/>
    <xf numFmtId="180" fontId="6" fillId="3" borderId="29" xfId="3" applyNumberFormat="1" applyFont="1" applyFill="1" applyBorder="1"/>
    <xf numFmtId="180" fontId="6" fillId="3" borderId="2" xfId="3" applyNumberFormat="1" applyFont="1" applyFill="1" applyBorder="1"/>
    <xf numFmtId="180" fontId="6" fillId="3" borderId="10" xfId="3" applyNumberFormat="1" applyFont="1" applyFill="1" applyBorder="1"/>
    <xf numFmtId="0" fontId="18" fillId="4" borderId="19" xfId="0" applyFont="1" applyFill="1" applyBorder="1" applyAlignment="1">
      <alignment vertical="center"/>
    </xf>
    <xf numFmtId="0" fontId="3" fillId="4" borderId="19" xfId="0" applyFont="1" applyFill="1" applyBorder="1" applyAlignment="1">
      <alignment vertical="center"/>
    </xf>
    <xf numFmtId="0" fontId="3" fillId="4" borderId="19" xfId="5" applyFont="1" applyFill="1" applyBorder="1" applyAlignment="1">
      <alignment horizontal="right" vertical="center"/>
    </xf>
    <xf numFmtId="180" fontId="6" fillId="4" borderId="35" xfId="3" applyNumberFormat="1" applyFont="1" applyFill="1" applyBorder="1"/>
    <xf numFmtId="180" fontId="6" fillId="4" borderId="36" xfId="3" applyNumberFormat="1" applyFont="1" applyFill="1" applyBorder="1"/>
    <xf numFmtId="180" fontId="6" fillId="4" borderId="37" xfId="3" applyNumberFormat="1" applyFont="1" applyFill="1" applyBorder="1" applyAlignment="1"/>
    <xf numFmtId="180" fontId="6" fillId="4" borderId="38" xfId="3" applyNumberFormat="1" applyFont="1" applyFill="1" applyBorder="1" applyAlignment="1"/>
    <xf numFmtId="180" fontId="6" fillId="4" borderId="37" xfId="3" applyNumberFormat="1" applyFont="1" applyFill="1" applyBorder="1" applyAlignment="1">
      <alignment horizontal="center"/>
    </xf>
    <xf numFmtId="180" fontId="6" fillId="4" borderId="0" xfId="3" applyNumberFormat="1" applyFont="1" applyFill="1" applyBorder="1" applyAlignment="1">
      <alignment horizontal="center"/>
    </xf>
    <xf numFmtId="180" fontId="6" fillId="4" borderId="38" xfId="3" applyNumberFormat="1" applyFont="1" applyFill="1" applyBorder="1" applyAlignment="1">
      <alignment horizontal="center"/>
    </xf>
    <xf numFmtId="180" fontId="6" fillId="0" borderId="10" xfId="3" applyNumberFormat="1" applyFont="1" applyFill="1" applyBorder="1" applyAlignment="1">
      <alignment horizontal="right"/>
    </xf>
    <xf numFmtId="180" fontId="18" fillId="0" borderId="0" xfId="3" applyNumberFormat="1" applyFont="1" applyFill="1" applyBorder="1"/>
    <xf numFmtId="176" fontId="14" fillId="3" borderId="2" xfId="1" applyNumberFormat="1" applyFont="1" applyFill="1" applyBorder="1" applyAlignment="1">
      <alignment horizontal="right" vertical="center" wrapText="1"/>
    </xf>
    <xf numFmtId="176" fontId="14" fillId="3" borderId="14" xfId="1" applyNumberFormat="1" applyFont="1" applyFill="1" applyBorder="1" applyAlignment="1">
      <alignment horizontal="right" vertical="center" wrapText="1"/>
    </xf>
    <xf numFmtId="176" fontId="14" fillId="3" borderId="39" xfId="1" quotePrefix="1" applyNumberFormat="1" applyFont="1" applyFill="1" applyBorder="1" applyAlignment="1">
      <alignment horizontal="right" vertical="center" wrapText="1"/>
    </xf>
    <xf numFmtId="176" fontId="14" fillId="3" borderId="39" xfId="1" applyNumberFormat="1" applyFont="1" applyFill="1" applyBorder="1" applyAlignment="1">
      <alignment horizontal="right" vertical="center" wrapText="1"/>
    </xf>
    <xf numFmtId="176" fontId="14" fillId="3" borderId="40" xfId="1" applyNumberFormat="1" applyFont="1" applyFill="1" applyBorder="1" applyAlignment="1">
      <alignment horizontal="right" vertical="center" wrapText="1"/>
    </xf>
    <xf numFmtId="176" fontId="6" fillId="3" borderId="0" xfId="1" applyNumberFormat="1" applyFont="1" applyFill="1" applyBorder="1" applyAlignment="1">
      <alignment vertical="center"/>
    </xf>
    <xf numFmtId="176" fontId="6" fillId="3" borderId="2" xfId="1" applyNumberFormat="1" applyFont="1" applyFill="1" applyBorder="1" applyAlignment="1">
      <alignment vertical="center"/>
    </xf>
    <xf numFmtId="176" fontId="6" fillId="3" borderId="10" xfId="1" applyNumberFormat="1" applyFont="1" applyFill="1" applyBorder="1" applyAlignment="1">
      <alignment vertical="center"/>
    </xf>
    <xf numFmtId="180" fontId="6" fillId="0" borderId="0" xfId="3" applyNumberFormat="1" applyFont="1" applyFill="1" applyBorder="1" applyAlignment="1">
      <alignment horizontal="right"/>
    </xf>
    <xf numFmtId="179" fontId="13" fillId="4" borderId="19" xfId="0" applyNumberFormat="1" applyFont="1" applyFill="1" applyBorder="1" applyAlignment="1">
      <alignment horizontal="center" vertical="center" wrapText="1"/>
    </xf>
    <xf numFmtId="178" fontId="6" fillId="3" borderId="10" xfId="3" applyNumberFormat="1" applyFont="1" applyFill="1" applyBorder="1" applyAlignment="1">
      <alignment vertical="center"/>
    </xf>
    <xf numFmtId="180" fontId="14" fillId="0" borderId="22" xfId="3" applyNumberFormat="1" applyFont="1" applyFill="1" applyBorder="1"/>
    <xf numFmtId="178" fontId="14" fillId="0" borderId="24" xfId="3" applyNumberFormat="1" applyFont="1" applyFill="1" applyBorder="1"/>
    <xf numFmtId="178" fontId="14" fillId="0" borderId="26" xfId="3" applyNumberFormat="1" applyFont="1" applyFill="1" applyBorder="1"/>
    <xf numFmtId="178" fontId="6" fillId="0" borderId="24" xfId="3" applyNumberFormat="1" applyFont="1" applyFill="1" applyBorder="1"/>
    <xf numFmtId="178" fontId="6" fillId="0" borderId="32" xfId="3" applyNumberFormat="1" applyFont="1" applyFill="1" applyBorder="1"/>
    <xf numFmtId="178" fontId="6" fillId="0" borderId="33" xfId="3" applyNumberFormat="1" applyFont="1" applyFill="1" applyBorder="1"/>
    <xf numFmtId="178" fontId="6" fillId="0" borderId="34" xfId="3" applyNumberFormat="1" applyFont="1" applyFill="1" applyBorder="1"/>
    <xf numFmtId="180" fontId="6" fillId="0" borderId="4" xfId="3" applyNumberFormat="1" applyFont="1" applyFill="1" applyBorder="1"/>
    <xf numFmtId="180" fontId="6" fillId="0" borderId="1" xfId="3" applyNumberFormat="1" applyFont="1" applyFill="1" applyBorder="1"/>
    <xf numFmtId="178" fontId="6" fillId="0" borderId="18" xfId="3" applyNumberFormat="1" applyFont="1" applyFill="1" applyBorder="1"/>
    <xf numFmtId="41" fontId="6" fillId="0" borderId="1" xfId="3" applyNumberFormat="1" applyFont="1" applyFill="1" applyBorder="1"/>
    <xf numFmtId="178" fontId="6" fillId="0" borderId="29" xfId="3" applyNumberFormat="1" applyFont="1" applyFill="1" applyBorder="1"/>
    <xf numFmtId="178" fontId="6" fillId="0" borderId="2" xfId="3" applyNumberFormat="1" applyFont="1" applyFill="1" applyBorder="1"/>
    <xf numFmtId="178" fontId="6" fillId="0" borderId="10" xfId="3" applyNumberFormat="1" applyFont="1" applyFill="1" applyBorder="1"/>
    <xf numFmtId="178" fontId="6" fillId="0" borderId="1" xfId="3" applyNumberFormat="1" applyFont="1" applyFill="1" applyBorder="1"/>
    <xf numFmtId="180" fontId="6" fillId="0" borderId="29" xfId="3" applyNumberFormat="1" applyFont="1" applyFill="1" applyBorder="1"/>
    <xf numFmtId="180" fontId="6" fillId="0" borderId="2" xfId="3" applyNumberFormat="1" applyFont="1" applyFill="1" applyBorder="1"/>
    <xf numFmtId="0" fontId="2" fillId="0" borderId="0" xfId="0" applyFont="1"/>
    <xf numFmtId="0" fontId="34" fillId="0" borderId="0" xfId="0" applyFont="1"/>
    <xf numFmtId="0" fontId="2" fillId="0" borderId="0" xfId="0" applyFont="1" applyFill="1"/>
    <xf numFmtId="0" fontId="12" fillId="0" borderId="0" xfId="0" applyFont="1" applyFill="1"/>
    <xf numFmtId="41" fontId="13" fillId="3" borderId="1" xfId="3" applyNumberFormat="1" applyFont="1" applyFill="1" applyBorder="1" applyAlignment="1">
      <alignment horizontal="right" vertical="center" wrapText="1"/>
    </xf>
    <xf numFmtId="0" fontId="3" fillId="0" borderId="0" xfId="0" applyFont="1" applyFill="1"/>
    <xf numFmtId="176" fontId="13" fillId="0" borderId="2" xfId="0" applyNumberFormat="1" applyFont="1" applyFill="1" applyBorder="1" applyAlignment="1">
      <alignment horizontal="right" vertical="center" wrapText="1"/>
    </xf>
    <xf numFmtId="41" fontId="13" fillId="3" borderId="1" xfId="0" applyNumberFormat="1" applyFont="1" applyFill="1" applyBorder="1" applyAlignment="1">
      <alignment horizontal="right" vertical="center" wrapText="1"/>
    </xf>
    <xf numFmtId="177" fontId="14" fillId="0" borderId="1" xfId="0" applyNumberFormat="1" applyFont="1" applyFill="1" applyBorder="1" applyAlignment="1">
      <alignment vertical="center"/>
    </xf>
    <xf numFmtId="176" fontId="14" fillId="0" borderId="1" xfId="0" applyNumberFormat="1" applyFont="1" applyFill="1" applyBorder="1" applyAlignment="1">
      <alignment vertical="center"/>
    </xf>
    <xf numFmtId="0" fontId="0" fillId="0" borderId="0" xfId="0" applyFont="1"/>
    <xf numFmtId="180" fontId="0" fillId="0" borderId="0" xfId="3" applyNumberFormat="1" applyFont="1" applyFill="1" applyBorder="1"/>
    <xf numFmtId="0" fontId="13" fillId="0" borderId="11" xfId="0" applyFont="1" applyFill="1" applyBorder="1" applyAlignment="1">
      <alignment horizontal="right" vertical="center" wrapText="1"/>
    </xf>
    <xf numFmtId="176" fontId="13" fillId="0" borderId="14" xfId="0" applyNumberFormat="1" applyFont="1" applyFill="1" applyBorder="1" applyAlignment="1">
      <alignment horizontal="right" vertical="center" wrapText="1"/>
    </xf>
    <xf numFmtId="0" fontId="13" fillId="0" borderId="3" xfId="0" applyFont="1" applyFill="1" applyBorder="1" applyAlignment="1">
      <alignment horizontal="right" vertical="center"/>
    </xf>
    <xf numFmtId="41" fontId="13" fillId="0" borderId="12" xfId="0" applyNumberFormat="1" applyFont="1" applyFill="1" applyBorder="1" applyAlignment="1">
      <alignment horizontal="right" vertical="center" wrapText="1"/>
    </xf>
    <xf numFmtId="41" fontId="13" fillId="0" borderId="12" xfId="3" applyNumberFormat="1" applyFont="1" applyFill="1" applyBorder="1" applyAlignment="1">
      <alignment horizontal="right" vertical="center" wrapText="1"/>
    </xf>
    <xf numFmtId="178" fontId="14" fillId="0" borderId="11" xfId="3" applyNumberFormat="1" applyFont="1" applyFill="1" applyBorder="1" applyAlignment="1">
      <alignment vertical="center"/>
    </xf>
    <xf numFmtId="177" fontId="14" fillId="0" borderId="3" xfId="0" applyNumberFormat="1" applyFont="1" applyFill="1" applyBorder="1" applyAlignment="1">
      <alignment vertical="center"/>
    </xf>
    <xf numFmtId="176" fontId="14" fillId="0" borderId="14" xfId="0" applyNumberFormat="1" applyFont="1" applyFill="1" applyBorder="1" applyAlignment="1">
      <alignment vertical="center"/>
    </xf>
    <xf numFmtId="176" fontId="14" fillId="0" borderId="3" xfId="0" applyNumberFormat="1" applyFont="1" applyFill="1" applyBorder="1" applyAlignment="1">
      <alignment vertical="center"/>
    </xf>
    <xf numFmtId="176" fontId="14" fillId="0" borderId="3" xfId="1" applyNumberFormat="1" applyFont="1" applyFill="1" applyBorder="1" applyAlignment="1">
      <alignment vertical="center"/>
    </xf>
    <xf numFmtId="176" fontId="14" fillId="0" borderId="14" xfId="1" applyNumberFormat="1" applyFont="1" applyFill="1" applyBorder="1" applyAlignment="1">
      <alignment vertical="center"/>
    </xf>
    <xf numFmtId="178" fontId="6" fillId="0" borderId="17" xfId="3" applyNumberFormat="1" applyFont="1" applyFill="1" applyBorder="1" applyAlignment="1">
      <alignment vertical="center"/>
    </xf>
    <xf numFmtId="178" fontId="6" fillId="0" borderId="0" xfId="3" applyNumberFormat="1" applyFont="1" applyFill="1" applyBorder="1" applyAlignment="1">
      <alignment vertical="center"/>
    </xf>
    <xf numFmtId="178" fontId="6" fillId="0" borderId="2" xfId="3" applyNumberFormat="1" applyFont="1" applyFill="1" applyBorder="1" applyAlignment="1">
      <alignment vertical="center"/>
    </xf>
    <xf numFmtId="178" fontId="6" fillId="0" borderId="1" xfId="3" applyNumberFormat="1" applyFont="1" applyFill="1" applyBorder="1" applyAlignment="1">
      <alignment vertical="center"/>
    </xf>
    <xf numFmtId="178" fontId="6" fillId="0" borderId="10" xfId="3" applyNumberFormat="1" applyFont="1" applyFill="1" applyBorder="1" applyAlignment="1">
      <alignment vertical="center"/>
    </xf>
    <xf numFmtId="38" fontId="6" fillId="0" borderId="1" xfId="3" applyFont="1" applyFill="1" applyBorder="1" applyAlignment="1">
      <alignment vertical="center"/>
    </xf>
    <xf numFmtId="38" fontId="6" fillId="0" borderId="0" xfId="3" applyFont="1" applyFill="1" applyBorder="1" applyAlignment="1">
      <alignment vertical="center"/>
    </xf>
    <xf numFmtId="38" fontId="6" fillId="0" borderId="2" xfId="3" applyFont="1" applyFill="1" applyBorder="1" applyAlignment="1">
      <alignment vertical="center"/>
    </xf>
    <xf numFmtId="41" fontId="6" fillId="0" borderId="1" xfId="3" applyNumberFormat="1" applyFont="1" applyFill="1" applyBorder="1" applyAlignment="1">
      <alignment horizontal="right" vertical="center"/>
    </xf>
    <xf numFmtId="38" fontId="6" fillId="0" borderId="18" xfId="3" applyFont="1" applyFill="1" applyBorder="1" applyAlignment="1">
      <alignment vertical="center"/>
    </xf>
    <xf numFmtId="38" fontId="6" fillId="0" borderId="17" xfId="3" applyFont="1" applyFill="1" applyBorder="1" applyAlignment="1">
      <alignment vertical="center"/>
    </xf>
    <xf numFmtId="41" fontId="6" fillId="0" borderId="0" xfId="3" applyNumberFormat="1" applyFont="1" applyFill="1" applyBorder="1" applyAlignment="1">
      <alignment horizontal="right" vertical="center"/>
    </xf>
    <xf numFmtId="38" fontId="6" fillId="0" borderId="4" xfId="3" applyFont="1" applyFill="1" applyBorder="1" applyAlignment="1">
      <alignment vertical="center"/>
    </xf>
    <xf numFmtId="3" fontId="6" fillId="0" borderId="0" xfId="3" applyNumberFormat="1" applyFont="1" applyFill="1" applyBorder="1" applyAlignment="1">
      <alignment vertical="center"/>
    </xf>
    <xf numFmtId="38" fontId="6" fillId="0" borderId="19" xfId="3" applyFont="1" applyFill="1" applyBorder="1" applyAlignment="1">
      <alignment vertical="center"/>
    </xf>
    <xf numFmtId="38" fontId="6" fillId="0" borderId="10" xfId="3" applyFont="1" applyFill="1" applyBorder="1" applyAlignment="1">
      <alignment vertical="center"/>
    </xf>
    <xf numFmtId="176" fontId="6" fillId="0" borderId="0" xfId="1" applyNumberFormat="1" applyFont="1" applyFill="1" applyBorder="1" applyAlignment="1">
      <alignment vertical="center"/>
    </xf>
    <xf numFmtId="176" fontId="6" fillId="0" borderId="2" xfId="1" applyNumberFormat="1" applyFont="1" applyFill="1" applyBorder="1" applyAlignment="1">
      <alignment vertical="center"/>
    </xf>
    <xf numFmtId="176" fontId="6" fillId="0" borderId="10" xfId="1" applyNumberFormat="1" applyFont="1" applyFill="1" applyBorder="1" applyAlignment="1">
      <alignment vertical="center"/>
    </xf>
    <xf numFmtId="3" fontId="6" fillId="0" borderId="20" xfId="3" applyNumberFormat="1" applyFont="1" applyFill="1" applyBorder="1" applyAlignment="1">
      <alignment vertical="center"/>
    </xf>
    <xf numFmtId="3" fontId="6" fillId="0" borderId="21" xfId="3" applyNumberFormat="1" applyFont="1" applyFill="1" applyBorder="1" applyAlignment="1">
      <alignment vertical="center"/>
    </xf>
    <xf numFmtId="41" fontId="6" fillId="0" borderId="4" xfId="3" applyNumberFormat="1" applyFont="1" applyFill="1" applyBorder="1" applyAlignment="1">
      <alignment vertical="center"/>
    </xf>
    <xf numFmtId="3" fontId="6" fillId="0" borderId="18" xfId="3" applyNumberFormat="1" applyFont="1" applyFill="1" applyBorder="1" applyAlignment="1">
      <alignment vertical="center"/>
    </xf>
    <xf numFmtId="181" fontId="13" fillId="3" borderId="2" xfId="0" applyNumberFormat="1" applyFont="1" applyFill="1" applyBorder="1" applyAlignment="1">
      <alignment horizontal="right" vertical="center" wrapText="1"/>
    </xf>
    <xf numFmtId="177" fontId="14" fillId="0" borderId="4" xfId="0" applyNumberFormat="1" applyFont="1" applyFill="1" applyBorder="1" applyAlignment="1">
      <alignment vertical="center"/>
    </xf>
    <xf numFmtId="177" fontId="14" fillId="0" borderId="11" xfId="0" applyNumberFormat="1" applyFont="1" applyFill="1" applyBorder="1" applyAlignment="1">
      <alignment vertical="center"/>
    </xf>
    <xf numFmtId="177" fontId="14" fillId="0" borderId="2" xfId="0" applyNumberFormat="1" applyFont="1" applyFill="1" applyBorder="1" applyAlignment="1">
      <alignment horizontal="right" vertical="center"/>
    </xf>
    <xf numFmtId="177" fontId="14" fillId="0" borderId="14" xfId="0" applyNumberFormat="1" applyFont="1" applyFill="1" applyBorder="1" applyAlignment="1">
      <alignment horizontal="right" vertical="center"/>
    </xf>
    <xf numFmtId="182" fontId="14" fillId="0" borderId="1" xfId="0" applyNumberFormat="1" applyFont="1" applyFill="1" applyBorder="1" applyAlignment="1">
      <alignment vertical="center"/>
    </xf>
    <xf numFmtId="182" fontId="14" fillId="0" borderId="12" xfId="0" applyNumberFormat="1" applyFont="1" applyFill="1" applyBorder="1" applyAlignment="1">
      <alignment vertical="center"/>
    </xf>
    <xf numFmtId="0" fontId="13" fillId="0" borderId="4" xfId="0" applyFont="1" applyFill="1" applyBorder="1" applyAlignment="1">
      <alignment horizontal="right" vertical="center" wrapText="1"/>
    </xf>
    <xf numFmtId="0" fontId="13" fillId="0" borderId="0" xfId="0" applyFont="1" applyFill="1" applyBorder="1" applyAlignment="1">
      <alignment horizontal="right" vertical="center"/>
    </xf>
    <xf numFmtId="41" fontId="13" fillId="0" borderId="1" xfId="0" applyNumberFormat="1" applyFont="1" applyFill="1" applyBorder="1" applyAlignment="1">
      <alignment horizontal="right" vertical="center" wrapText="1"/>
    </xf>
    <xf numFmtId="38" fontId="14" fillId="3" borderId="12" xfId="3" applyFont="1" applyFill="1" applyBorder="1" applyAlignment="1">
      <alignment horizontal="right" vertical="center"/>
    </xf>
    <xf numFmtId="40" fontId="14" fillId="3" borderId="1" xfId="3" applyNumberFormat="1" applyFont="1" applyFill="1" applyBorder="1" applyAlignment="1">
      <alignment vertical="center"/>
    </xf>
    <xf numFmtId="177" fontId="14" fillId="0" borderId="0" xfId="1" applyNumberFormat="1" applyFont="1" applyFill="1" applyBorder="1"/>
    <xf numFmtId="0" fontId="13" fillId="4" borderId="5" xfId="0" applyFont="1" applyFill="1" applyBorder="1" applyAlignment="1">
      <alignment horizontal="center" vertical="center"/>
    </xf>
    <xf numFmtId="0" fontId="13" fillId="4" borderId="13" xfId="0" applyFont="1" applyFill="1" applyBorder="1" applyAlignment="1">
      <alignment horizontal="center" vertical="center"/>
    </xf>
    <xf numFmtId="179" fontId="13" fillId="4" borderId="13" xfId="0" applyNumberFormat="1" applyFont="1" applyFill="1" applyBorder="1" applyAlignment="1">
      <alignment horizontal="center" vertical="center"/>
    </xf>
    <xf numFmtId="179" fontId="13" fillId="4" borderId="33" xfId="0" applyNumberFormat="1" applyFont="1" applyFill="1" applyBorder="1" applyAlignment="1">
      <alignment horizontal="center" vertical="center"/>
    </xf>
    <xf numFmtId="179" fontId="13" fillId="4" borderId="43" xfId="0" applyNumberFormat="1" applyFont="1" applyFill="1" applyBorder="1" applyAlignment="1">
      <alignment horizontal="center" vertical="center"/>
    </xf>
    <xf numFmtId="3" fontId="14" fillId="3" borderId="13" xfId="0" applyNumberFormat="1" applyFont="1" applyFill="1" applyBorder="1" applyAlignment="1">
      <alignment horizontal="right" vertical="center" wrapText="1"/>
    </xf>
    <xf numFmtId="9" fontId="14" fillId="3" borderId="13" xfId="1" applyFont="1" applyFill="1" applyBorder="1" applyAlignment="1">
      <alignment horizontal="right" vertical="center" wrapText="1"/>
    </xf>
    <xf numFmtId="183" fontId="6" fillId="0" borderId="12" xfId="0" applyNumberFormat="1" applyFont="1" applyBorder="1" applyAlignment="1">
      <alignment vertical="center"/>
    </xf>
    <xf numFmtId="0" fontId="14" fillId="3" borderId="7" xfId="0" applyFont="1" applyFill="1" applyBorder="1" applyAlignment="1">
      <alignment horizontal="right" vertical="center" wrapText="1"/>
    </xf>
    <xf numFmtId="184" fontId="14" fillId="3" borderId="7" xfId="1" applyNumberFormat="1" applyFont="1" applyFill="1" applyBorder="1" applyAlignment="1">
      <alignment horizontal="right" vertical="center" wrapText="1"/>
    </xf>
    <xf numFmtId="177" fontId="14" fillId="3" borderId="7" xfId="0" applyNumberFormat="1" applyFont="1" applyFill="1" applyBorder="1" applyAlignment="1">
      <alignment horizontal="right" vertical="center" wrapText="1"/>
    </xf>
    <xf numFmtId="185" fontId="6" fillId="0" borderId="47" xfId="0" applyNumberFormat="1" applyFont="1" applyBorder="1" applyAlignment="1">
      <alignment vertical="center"/>
    </xf>
    <xf numFmtId="0" fontId="6" fillId="3" borderId="13" xfId="0" applyFont="1" applyFill="1" applyBorder="1" applyAlignment="1">
      <alignment horizontal="right" vertical="center"/>
    </xf>
    <xf numFmtId="185" fontId="6" fillId="0" borderId="49" xfId="0" applyNumberFormat="1" applyFont="1" applyBorder="1" applyAlignment="1">
      <alignment vertical="center"/>
    </xf>
    <xf numFmtId="2" fontId="6" fillId="3" borderId="13" xfId="0" quotePrefix="1" applyNumberFormat="1" applyFont="1" applyFill="1" applyBorder="1" applyAlignment="1">
      <alignment horizontal="right" vertical="center"/>
    </xf>
    <xf numFmtId="0" fontId="17" fillId="0" borderId="0" xfId="0" applyFont="1"/>
    <xf numFmtId="0" fontId="35" fillId="0" borderId="0" xfId="0" applyFont="1"/>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38" fontId="23" fillId="3" borderId="4" xfId="3" applyFont="1" applyFill="1" applyBorder="1" applyAlignment="1">
      <alignment horizontal="right" vertical="center" wrapText="1"/>
    </xf>
    <xf numFmtId="38" fontId="14" fillId="3" borderId="0" xfId="3" applyFont="1" applyFill="1" applyBorder="1" applyAlignment="1">
      <alignment vertical="center"/>
    </xf>
    <xf numFmtId="38" fontId="14" fillId="3" borderId="4" xfId="3" applyFont="1" applyFill="1" applyBorder="1" applyAlignment="1">
      <alignment vertical="center"/>
    </xf>
    <xf numFmtId="38" fontId="14" fillId="3" borderId="2" xfId="3" applyFont="1" applyFill="1" applyBorder="1" applyAlignment="1">
      <alignment vertical="center"/>
    </xf>
    <xf numFmtId="3" fontId="14" fillId="3" borderId="2" xfId="3" applyNumberFormat="1" applyFont="1" applyFill="1" applyBorder="1" applyAlignment="1">
      <alignment horizontal="right" vertical="center" wrapText="1"/>
    </xf>
    <xf numFmtId="177" fontId="14" fillId="0" borderId="12" xfId="0" applyNumberFormat="1" applyFont="1" applyFill="1" applyBorder="1" applyAlignment="1">
      <alignment vertical="center"/>
    </xf>
    <xf numFmtId="176" fontId="14" fillId="0" borderId="12" xfId="0" applyNumberFormat="1" applyFont="1" applyFill="1" applyBorder="1" applyAlignment="1">
      <alignment vertical="center"/>
    </xf>
    <xf numFmtId="0" fontId="0" fillId="0" borderId="0" xfId="0" applyFill="1" applyBorder="1"/>
    <xf numFmtId="3" fontId="23" fillId="3" borderId="12" xfId="0" applyNumberFormat="1" applyFont="1" applyFill="1" applyBorder="1" applyAlignment="1">
      <alignment horizontal="right" vertical="center" wrapText="1"/>
    </xf>
    <xf numFmtId="38" fontId="14" fillId="3" borderId="3" xfId="3" applyFont="1" applyFill="1" applyBorder="1" applyAlignment="1">
      <alignment horizontal="right" vertical="center" wrapText="1"/>
    </xf>
    <xf numFmtId="3" fontId="14" fillId="3" borderId="14" xfId="3" applyNumberFormat="1" applyFont="1" applyFill="1" applyBorder="1" applyAlignment="1">
      <alignment horizontal="right" vertical="center" wrapText="1"/>
    </xf>
    <xf numFmtId="0" fontId="23" fillId="3" borderId="11" xfId="0" applyFont="1" applyFill="1" applyBorder="1" applyAlignment="1">
      <alignment horizontal="right" vertical="center" wrapText="1"/>
    </xf>
    <xf numFmtId="38" fontId="14" fillId="3" borderId="11" xfId="3" applyFont="1" applyFill="1" applyBorder="1" applyAlignment="1">
      <alignment vertical="center"/>
    </xf>
    <xf numFmtId="38" fontId="14" fillId="3" borderId="3" xfId="3" applyFont="1" applyFill="1" applyBorder="1" applyAlignment="1">
      <alignment vertical="center"/>
    </xf>
    <xf numFmtId="38" fontId="14" fillId="3" borderId="14" xfId="3" applyFont="1" applyFill="1" applyBorder="1" applyAlignment="1">
      <alignment vertical="center"/>
    </xf>
    <xf numFmtId="38" fontId="23" fillId="3" borderId="11" xfId="3" applyFont="1" applyFill="1" applyBorder="1" applyAlignment="1">
      <alignment horizontal="right" vertical="center" wrapText="1"/>
    </xf>
    <xf numFmtId="38" fontId="13" fillId="0" borderId="3" xfId="3" applyFont="1" applyFill="1" applyBorder="1" applyAlignment="1">
      <alignment horizontal="right" vertical="center" wrapText="1"/>
    </xf>
    <xf numFmtId="38" fontId="14" fillId="3" borderId="7" xfId="3" applyFont="1" applyFill="1" applyBorder="1" applyAlignment="1">
      <alignment horizontal="right" vertical="center" wrapText="1"/>
    </xf>
    <xf numFmtId="0" fontId="38" fillId="0" borderId="0" xfId="6" applyFont="1">
      <alignment vertical="center"/>
    </xf>
    <xf numFmtId="9" fontId="38" fillId="0" borderId="51" xfId="6" applyNumberFormat="1" applyFont="1" applyBorder="1" applyAlignment="1">
      <alignment horizontal="right" vertical="center"/>
    </xf>
    <xf numFmtId="0" fontId="39" fillId="0" borderId="0" xfId="6" applyFont="1">
      <alignment vertical="center"/>
    </xf>
    <xf numFmtId="0" fontId="38" fillId="5" borderId="51" xfId="6" applyFont="1" applyFill="1" applyBorder="1" applyAlignment="1">
      <alignment horizontal="center" vertical="center"/>
    </xf>
    <xf numFmtId="0" fontId="38" fillId="5" borderId="49" xfId="6" applyFont="1" applyFill="1" applyBorder="1" applyAlignment="1">
      <alignment horizontal="center" vertical="center"/>
    </xf>
    <xf numFmtId="9" fontId="38" fillId="0" borderId="0" xfId="6" applyNumberFormat="1" applyFont="1" applyBorder="1" applyAlignment="1">
      <alignment horizontal="right" vertical="center"/>
    </xf>
    <xf numFmtId="0" fontId="38" fillId="0" borderId="0" xfId="6" applyFont="1" applyFill="1" applyBorder="1" applyAlignment="1">
      <alignment horizontal="center" vertical="center"/>
    </xf>
    <xf numFmtId="186" fontId="38" fillId="0" borderId="51" xfId="6" applyNumberFormat="1" applyFont="1" applyBorder="1" applyAlignment="1">
      <alignment horizontal="right" vertical="center"/>
    </xf>
    <xf numFmtId="0" fontId="38" fillId="0" borderId="51" xfId="6" applyNumberFormat="1" applyFont="1" applyBorder="1" applyAlignment="1">
      <alignment horizontal="right" vertical="center"/>
    </xf>
    <xf numFmtId="0" fontId="2" fillId="0" borderId="0" xfId="0" applyFont="1" applyAlignment="1">
      <alignment vertical="center"/>
    </xf>
    <xf numFmtId="0" fontId="41" fillId="0" borderId="0" xfId="0" applyFont="1" applyAlignment="1">
      <alignment vertical="center"/>
    </xf>
    <xf numFmtId="0" fontId="0" fillId="0" borderId="0" xfId="0" applyFont="1" applyAlignment="1">
      <alignment vertical="center"/>
    </xf>
    <xf numFmtId="0" fontId="40" fillId="0" borderId="0" xfId="0" applyFont="1" applyAlignment="1">
      <alignment vertical="center"/>
    </xf>
    <xf numFmtId="0" fontId="42" fillId="0" borderId="0" xfId="0" applyFont="1"/>
    <xf numFmtId="0" fontId="43" fillId="0" borderId="0" xfId="0" applyFont="1"/>
    <xf numFmtId="0" fontId="44" fillId="2" borderId="0" xfId="0" applyFont="1" applyFill="1" applyAlignment="1">
      <alignment horizontal="right" vertical="center" wrapText="1"/>
    </xf>
    <xf numFmtId="0" fontId="45" fillId="2" borderId="0" xfId="2" applyFont="1" applyFill="1" applyAlignment="1" applyProtection="1">
      <alignment horizontal="right" vertical="center"/>
    </xf>
    <xf numFmtId="0" fontId="46" fillId="0" borderId="0" xfId="0" applyFont="1" applyAlignment="1">
      <alignment horizontal="right" vertical="center"/>
    </xf>
    <xf numFmtId="0" fontId="7" fillId="0" borderId="0" xfId="2" applyAlignment="1" applyProtection="1">
      <alignment vertical="center"/>
    </xf>
    <xf numFmtId="0" fontId="7" fillId="0" borderId="0" xfId="2" applyAlignment="1" applyProtection="1"/>
    <xf numFmtId="0" fontId="13" fillId="6" borderId="7" xfId="0" applyFont="1" applyFill="1" applyBorder="1" applyAlignment="1">
      <alignment horizontal="left" vertical="center" wrapText="1"/>
    </xf>
    <xf numFmtId="0" fontId="13" fillId="6" borderId="6" xfId="0" applyFont="1" applyFill="1" applyBorder="1" applyAlignment="1">
      <alignment horizontal="left" vertical="center" wrapText="1"/>
    </xf>
    <xf numFmtId="0" fontId="13" fillId="6" borderId="13" xfId="0" applyFont="1" applyFill="1" applyBorder="1" applyAlignment="1">
      <alignment horizontal="left" vertical="center" wrapText="1"/>
    </xf>
    <xf numFmtId="0" fontId="13" fillId="6" borderId="5" xfId="0" applyFont="1" applyFill="1" applyBorder="1" applyAlignment="1">
      <alignment horizontal="left" vertical="center" wrapText="1"/>
    </xf>
    <xf numFmtId="180" fontId="6" fillId="6" borderId="22" xfId="3" applyNumberFormat="1" applyFont="1" applyFill="1" applyBorder="1"/>
    <xf numFmtId="180" fontId="6" fillId="6" borderId="23" xfId="3" applyNumberFormat="1" applyFont="1" applyFill="1" applyBorder="1"/>
    <xf numFmtId="180" fontId="6" fillId="6" borderId="24" xfId="3" applyNumberFormat="1" applyFont="1" applyFill="1" applyBorder="1"/>
    <xf numFmtId="180" fontId="6" fillId="6" borderId="25" xfId="3" applyNumberFormat="1" applyFont="1" applyFill="1" applyBorder="1"/>
    <xf numFmtId="180" fontId="6" fillId="6" borderId="26" xfId="3" applyNumberFormat="1" applyFont="1" applyFill="1" applyBorder="1"/>
    <xf numFmtId="180" fontId="6" fillId="6" borderId="27" xfId="3" applyNumberFormat="1" applyFont="1" applyFill="1" applyBorder="1"/>
    <xf numFmtId="180" fontId="6" fillId="6" borderId="25" xfId="3" applyNumberFormat="1" applyFont="1" applyFill="1" applyBorder="1" applyAlignment="1">
      <alignment wrapText="1"/>
    </xf>
    <xf numFmtId="180" fontId="6" fillId="6" borderId="32" xfId="3" applyNumberFormat="1" applyFont="1" applyFill="1" applyBorder="1"/>
    <xf numFmtId="180" fontId="6" fillId="6" borderId="28" xfId="3" applyNumberFormat="1" applyFont="1" applyFill="1" applyBorder="1"/>
    <xf numFmtId="180" fontId="6" fillId="6" borderId="33" xfId="3" applyNumberFormat="1" applyFont="1" applyFill="1" applyBorder="1"/>
    <xf numFmtId="180" fontId="6" fillId="6" borderId="30" xfId="3" applyNumberFormat="1" applyFont="1" applyFill="1" applyBorder="1"/>
    <xf numFmtId="180" fontId="6" fillId="6" borderId="34" xfId="3" applyNumberFormat="1" applyFont="1" applyFill="1" applyBorder="1"/>
    <xf numFmtId="180" fontId="6" fillId="6" borderId="31" xfId="3" applyNumberFormat="1" applyFont="1" applyFill="1" applyBorder="1"/>
    <xf numFmtId="0" fontId="38" fillId="6" borderId="52" xfId="6" applyFont="1" applyFill="1" applyBorder="1">
      <alignment vertical="center"/>
    </xf>
    <xf numFmtId="0" fontId="38" fillId="6" borderId="51" xfId="6" applyFont="1" applyFill="1" applyBorder="1">
      <alignment vertical="center"/>
    </xf>
    <xf numFmtId="0" fontId="38" fillId="6" borderId="48" xfId="6" applyFont="1" applyFill="1" applyBorder="1">
      <alignment vertical="center"/>
    </xf>
    <xf numFmtId="0" fontId="38" fillId="6" borderId="49" xfId="6" applyFont="1" applyFill="1" applyBorder="1">
      <alignment vertical="center"/>
    </xf>
    <xf numFmtId="0" fontId="38" fillId="6" borderId="7" xfId="6" applyFont="1" applyFill="1" applyBorder="1">
      <alignment vertical="center"/>
    </xf>
    <xf numFmtId="0" fontId="38" fillId="6" borderId="12" xfId="6" applyFont="1" applyFill="1" applyBorder="1">
      <alignment vertical="center"/>
    </xf>
    <xf numFmtId="0" fontId="38" fillId="6" borderId="5" xfId="6" applyFont="1" applyFill="1" applyBorder="1">
      <alignment vertical="center"/>
    </xf>
    <xf numFmtId="0" fontId="38" fillId="7" borderId="52" xfId="6" applyFont="1" applyFill="1" applyBorder="1">
      <alignment vertical="center"/>
    </xf>
    <xf numFmtId="0" fontId="38" fillId="7" borderId="7" xfId="6" applyFont="1" applyFill="1" applyBorder="1">
      <alignment vertical="center"/>
    </xf>
    <xf numFmtId="0" fontId="38" fillId="7" borderId="51" xfId="6" applyFont="1" applyFill="1" applyBorder="1">
      <alignment vertical="center"/>
    </xf>
    <xf numFmtId="0" fontId="38" fillId="7" borderId="12" xfId="6" applyFont="1" applyFill="1" applyBorder="1">
      <alignment vertical="center"/>
    </xf>
    <xf numFmtId="0" fontId="38" fillId="8" borderId="5" xfId="6" applyFont="1" applyFill="1" applyBorder="1">
      <alignment vertical="center"/>
    </xf>
    <xf numFmtId="0" fontId="38" fillId="8" borderId="51" xfId="6" applyFont="1" applyFill="1" applyBorder="1">
      <alignment vertical="center"/>
    </xf>
    <xf numFmtId="0" fontId="38" fillId="8" borderId="6" xfId="6" applyFont="1" applyFill="1" applyBorder="1">
      <alignment vertical="center"/>
    </xf>
    <xf numFmtId="0" fontId="38" fillId="8" borderId="13" xfId="6" applyFont="1" applyFill="1" applyBorder="1">
      <alignment vertical="center"/>
    </xf>
    <xf numFmtId="0" fontId="38" fillId="8" borderId="7" xfId="6" applyFont="1" applyFill="1" applyBorder="1">
      <alignment vertical="center"/>
    </xf>
    <xf numFmtId="0" fontId="38" fillId="8" borderId="12" xfId="6" applyFont="1" applyFill="1" applyBorder="1">
      <alignment vertical="center"/>
    </xf>
    <xf numFmtId="0" fontId="38" fillId="8" borderId="52" xfId="6" applyFont="1" applyFill="1" applyBorder="1">
      <alignment vertical="center"/>
    </xf>
    <xf numFmtId="0" fontId="14" fillId="8" borderId="5" xfId="0" applyFont="1" applyFill="1" applyBorder="1" applyAlignment="1">
      <alignment vertical="center"/>
    </xf>
    <xf numFmtId="0" fontId="14" fillId="8" borderId="6" xfId="0" applyFont="1" applyFill="1" applyBorder="1" applyAlignment="1">
      <alignment vertical="center"/>
    </xf>
    <xf numFmtId="0" fontId="14" fillId="8" borderId="13" xfId="0" applyFont="1" applyFill="1" applyBorder="1" applyAlignment="1">
      <alignment vertical="center"/>
    </xf>
    <xf numFmtId="3" fontId="14" fillId="8" borderId="5" xfId="0" applyNumberFormat="1" applyFont="1" applyFill="1" applyBorder="1" applyAlignment="1">
      <alignment horizontal="left" vertical="center" wrapText="1"/>
    </xf>
    <xf numFmtId="3" fontId="14" fillId="8" borderId="6" xfId="0" applyNumberFormat="1" applyFont="1" applyFill="1" applyBorder="1" applyAlignment="1">
      <alignment horizontal="left" vertical="center" wrapText="1"/>
    </xf>
    <xf numFmtId="0" fontId="13" fillId="8" borderId="6" xfId="0" applyFont="1" applyFill="1" applyBorder="1" applyAlignment="1">
      <alignment horizontal="left" vertical="center" wrapText="1"/>
    </xf>
    <xf numFmtId="0" fontId="14" fillId="8" borderId="7" xfId="0" applyFont="1" applyFill="1" applyBorder="1" applyAlignment="1">
      <alignment vertical="center"/>
    </xf>
    <xf numFmtId="0" fontId="23" fillId="8" borderId="7" xfId="0" applyFont="1" applyFill="1" applyBorder="1" applyAlignment="1">
      <alignment horizontal="left" vertical="center" wrapText="1"/>
    </xf>
    <xf numFmtId="0" fontId="23" fillId="8" borderId="1" xfId="0" applyFont="1" applyFill="1" applyBorder="1" applyAlignment="1">
      <alignment horizontal="left" vertical="center" wrapText="1"/>
    </xf>
    <xf numFmtId="0" fontId="23" fillId="8" borderId="7" xfId="0" applyFont="1" applyFill="1" applyBorder="1" applyAlignment="1">
      <alignment vertical="center"/>
    </xf>
    <xf numFmtId="0" fontId="23" fillId="8" borderId="4" xfId="0" applyFont="1" applyFill="1" applyBorder="1" applyAlignment="1">
      <alignment vertical="center"/>
    </xf>
    <xf numFmtId="0" fontId="23" fillId="8" borderId="1" xfId="0" applyFont="1" applyFill="1" applyBorder="1" applyAlignment="1">
      <alignment vertical="center"/>
    </xf>
    <xf numFmtId="180" fontId="14" fillId="8" borderId="13" xfId="3" applyNumberFormat="1" applyFont="1" applyFill="1" applyBorder="1" applyAlignment="1">
      <alignment vertical="center"/>
    </xf>
    <xf numFmtId="38" fontId="14" fillId="8" borderId="2" xfId="3" applyFont="1" applyFill="1" applyBorder="1" applyAlignment="1">
      <alignment horizontal="right" vertical="center"/>
    </xf>
    <xf numFmtId="180" fontId="14" fillId="8" borderId="5" xfId="3" applyNumberFormat="1" applyFont="1" applyFill="1" applyBorder="1" applyAlignment="1">
      <alignment vertical="center"/>
    </xf>
    <xf numFmtId="38" fontId="14" fillId="8" borderId="4" xfId="3" applyFont="1" applyFill="1" applyBorder="1" applyAlignment="1">
      <alignment horizontal="right" vertical="center" wrapText="1"/>
    </xf>
    <xf numFmtId="176" fontId="14" fillId="8" borderId="2" xfId="1" applyNumberFormat="1" applyFont="1" applyFill="1" applyBorder="1" applyAlignment="1">
      <alignment horizontal="right" vertical="center" wrapText="1"/>
    </xf>
    <xf numFmtId="0" fontId="14" fillId="8" borderId="6" xfId="0" applyFont="1" applyFill="1" applyBorder="1" applyAlignment="1">
      <alignment horizontal="left" vertical="center" wrapText="1"/>
    </xf>
    <xf numFmtId="180" fontId="14" fillId="8" borderId="5" xfId="3" applyNumberFormat="1" applyFont="1" applyFill="1" applyBorder="1" applyAlignment="1">
      <alignment horizontal="left" vertical="center"/>
    </xf>
    <xf numFmtId="180" fontId="14" fillId="8" borderId="16" xfId="3" applyNumberFormat="1" applyFont="1" applyFill="1" applyBorder="1" applyAlignment="1">
      <alignment horizontal="left" vertical="center"/>
    </xf>
    <xf numFmtId="176" fontId="14" fillId="8" borderId="39" xfId="1" quotePrefix="1" applyNumberFormat="1" applyFont="1" applyFill="1" applyBorder="1" applyAlignment="1">
      <alignment horizontal="right" vertical="center" wrapText="1"/>
    </xf>
    <xf numFmtId="180" fontId="14" fillId="8" borderId="15" xfId="3" applyNumberFormat="1" applyFont="1" applyFill="1" applyBorder="1" applyAlignment="1">
      <alignment horizontal="left" vertical="center"/>
    </xf>
    <xf numFmtId="38" fontId="14" fillId="8" borderId="8" xfId="3" applyFont="1" applyFill="1" applyBorder="1" applyAlignment="1">
      <alignment horizontal="right" vertical="center"/>
    </xf>
    <xf numFmtId="176" fontId="14" fillId="8" borderId="39" xfId="1" applyNumberFormat="1" applyFont="1" applyFill="1" applyBorder="1" applyAlignment="1">
      <alignment horizontal="right" vertical="center" wrapText="1"/>
    </xf>
    <xf numFmtId="38" fontId="14" fillId="8" borderId="8" xfId="3" applyFont="1" applyFill="1" applyBorder="1" applyAlignment="1">
      <alignment horizontal="right" vertical="center" wrapText="1"/>
    </xf>
    <xf numFmtId="180" fontId="14" fillId="8" borderId="13" xfId="3" applyNumberFormat="1" applyFont="1" applyFill="1" applyBorder="1" applyAlignment="1">
      <alignment horizontal="left" vertical="center"/>
    </xf>
    <xf numFmtId="0" fontId="13" fillId="8" borderId="5" xfId="0" applyFont="1" applyFill="1" applyBorder="1" applyAlignment="1">
      <alignment horizontal="left" vertical="center" wrapText="1"/>
    </xf>
    <xf numFmtId="0" fontId="13" fillId="8" borderId="13" xfId="0" applyFont="1" applyFill="1" applyBorder="1" applyAlignment="1">
      <alignment horizontal="left" vertical="center" wrapText="1"/>
    </xf>
    <xf numFmtId="0" fontId="13" fillId="8" borderId="7" xfId="0" applyFont="1" applyFill="1" applyBorder="1" applyAlignment="1">
      <alignment horizontal="left" vertical="center" wrapText="1"/>
    </xf>
    <xf numFmtId="0" fontId="22" fillId="8" borderId="2" xfId="0" applyFont="1" applyFill="1" applyBorder="1" applyAlignment="1">
      <alignment vertical="center"/>
    </xf>
    <xf numFmtId="0" fontId="6" fillId="8" borderId="2" xfId="0" applyFont="1" applyFill="1" applyBorder="1" applyAlignment="1">
      <alignment vertical="center"/>
    </xf>
    <xf numFmtId="0" fontId="6" fillId="8" borderId="0" xfId="0" applyFont="1" applyFill="1" applyBorder="1" applyAlignment="1">
      <alignment vertical="center"/>
    </xf>
    <xf numFmtId="0" fontId="22" fillId="8" borderId="1" xfId="0" applyFont="1" applyFill="1" applyBorder="1" applyAlignment="1">
      <alignment vertical="center"/>
    </xf>
    <xf numFmtId="0" fontId="6" fillId="8" borderId="1" xfId="0" applyFont="1" applyFill="1" applyBorder="1" applyAlignment="1">
      <alignment vertical="center"/>
    </xf>
    <xf numFmtId="0" fontId="22" fillId="8" borderId="18" xfId="0" applyFont="1" applyFill="1" applyBorder="1" applyAlignment="1">
      <alignment vertical="center"/>
    </xf>
    <xf numFmtId="0" fontId="6" fillId="8" borderId="18" xfId="0" applyFont="1" applyFill="1" applyBorder="1" applyAlignment="1">
      <alignment vertical="center"/>
    </xf>
    <xf numFmtId="0" fontId="22" fillId="8" borderId="17" xfId="0" applyFont="1" applyFill="1" applyBorder="1" applyAlignment="1">
      <alignment vertical="center"/>
    </xf>
    <xf numFmtId="0" fontId="6" fillId="8" borderId="17" xfId="0" applyFont="1" applyFill="1" applyBorder="1" applyAlignment="1">
      <alignment vertical="center"/>
    </xf>
    <xf numFmtId="0" fontId="22" fillId="8" borderId="4" xfId="0" applyFont="1" applyFill="1" applyBorder="1" applyAlignment="1">
      <alignment vertical="center"/>
    </xf>
    <xf numFmtId="0" fontId="6" fillId="8" borderId="4" xfId="0" applyFont="1" applyFill="1" applyBorder="1" applyAlignment="1">
      <alignment vertical="center"/>
    </xf>
    <xf numFmtId="0" fontId="23" fillId="8" borderId="2" xfId="0" applyFont="1" applyFill="1" applyBorder="1" applyAlignment="1">
      <alignment vertical="center"/>
    </xf>
    <xf numFmtId="0" fontId="22" fillId="8" borderId="0" xfId="0" applyFont="1" applyFill="1" applyBorder="1" applyAlignment="1">
      <alignment vertical="center"/>
    </xf>
    <xf numFmtId="0" fontId="22" fillId="8" borderId="19" xfId="0" applyFont="1" applyFill="1" applyBorder="1" applyAlignment="1">
      <alignment vertical="center"/>
    </xf>
    <xf numFmtId="0" fontId="6" fillId="8" borderId="19" xfId="0" applyFont="1" applyFill="1" applyBorder="1" applyAlignment="1">
      <alignment vertical="center"/>
    </xf>
    <xf numFmtId="0" fontId="22" fillId="8" borderId="10" xfId="0" applyFont="1" applyFill="1" applyBorder="1" applyAlignment="1">
      <alignment vertical="center"/>
    </xf>
    <xf numFmtId="0" fontId="6" fillId="8" borderId="10" xfId="0" applyFont="1" applyFill="1" applyBorder="1" applyAlignment="1">
      <alignment vertical="center"/>
    </xf>
    <xf numFmtId="0" fontId="18" fillId="8" borderId="2" xfId="0" applyFont="1" applyFill="1" applyBorder="1" applyAlignment="1">
      <alignment vertical="center"/>
    </xf>
    <xf numFmtId="0" fontId="6" fillId="8" borderId="0" xfId="5" applyFont="1" applyFill="1" applyBorder="1" applyAlignment="1">
      <alignment vertical="center"/>
    </xf>
    <xf numFmtId="0" fontId="22" fillId="8" borderId="0" xfId="5" applyFont="1" applyFill="1" applyBorder="1" applyAlignment="1">
      <alignment vertical="center"/>
    </xf>
    <xf numFmtId="0" fontId="6" fillId="8" borderId="2" xfId="5" applyFont="1" applyFill="1" applyBorder="1" applyAlignment="1">
      <alignment vertical="center"/>
    </xf>
    <xf numFmtId="0" fontId="6" fillId="8" borderId="1" xfId="5" applyFont="1" applyFill="1" applyBorder="1" applyAlignment="1">
      <alignment vertical="center"/>
    </xf>
    <xf numFmtId="0" fontId="22" fillId="8" borderId="2" xfId="5" applyFont="1" applyFill="1" applyBorder="1" applyAlignment="1">
      <alignment horizontal="center" vertical="center"/>
    </xf>
    <xf numFmtId="0" fontId="6" fillId="8" borderId="0" xfId="5" applyFont="1" applyFill="1" applyBorder="1" applyAlignment="1">
      <alignment vertical="center" wrapText="1"/>
    </xf>
    <xf numFmtId="0" fontId="6" fillId="8" borderId="20" xfId="5" applyFont="1" applyFill="1" applyBorder="1" applyAlignment="1">
      <alignment horizontal="left" vertical="center"/>
    </xf>
    <xf numFmtId="0" fontId="22" fillId="8" borderId="0" xfId="5" applyFont="1" applyFill="1" applyBorder="1" applyAlignment="1">
      <alignment horizontal="center" vertical="center"/>
    </xf>
    <xf numFmtId="0" fontId="22" fillId="8" borderId="2" xfId="5" applyFont="1" applyFill="1" applyBorder="1" applyAlignment="1">
      <alignment vertical="center"/>
    </xf>
    <xf numFmtId="0" fontId="22" fillId="8" borderId="20" xfId="5" applyFont="1" applyFill="1" applyBorder="1" applyAlignment="1">
      <alignment vertical="center"/>
    </xf>
    <xf numFmtId="0" fontId="22" fillId="8" borderId="21" xfId="5" applyFont="1" applyFill="1" applyBorder="1" applyAlignment="1">
      <alignment vertical="center"/>
    </xf>
    <xf numFmtId="0" fontId="22" fillId="8" borderId="18" xfId="5" applyFont="1" applyFill="1" applyBorder="1" applyAlignment="1">
      <alignment vertical="center"/>
    </xf>
    <xf numFmtId="0" fontId="38" fillId="0" borderId="0" xfId="6" applyFont="1" applyFill="1">
      <alignment vertical="center"/>
    </xf>
    <xf numFmtId="1" fontId="38" fillId="0" borderId="51" xfId="6" applyNumberFormat="1" applyFont="1" applyBorder="1" applyAlignment="1">
      <alignment horizontal="right" vertical="center"/>
    </xf>
    <xf numFmtId="0" fontId="38" fillId="0" borderId="0" xfId="6" applyFont="1" applyFill="1" applyBorder="1" applyAlignment="1">
      <alignment horizontal="center" vertical="center"/>
    </xf>
    <xf numFmtId="180" fontId="6" fillId="8" borderId="22" xfId="3" applyNumberFormat="1" applyFont="1" applyFill="1" applyBorder="1"/>
    <xf numFmtId="180" fontId="6" fillId="8" borderId="23" xfId="3" applyNumberFormat="1" applyFont="1" applyFill="1" applyBorder="1"/>
    <xf numFmtId="180" fontId="6" fillId="8" borderId="24" xfId="3" applyNumberFormat="1" applyFont="1" applyFill="1" applyBorder="1"/>
    <xf numFmtId="180" fontId="6" fillId="8" borderId="25" xfId="3" applyNumberFormat="1" applyFont="1" applyFill="1" applyBorder="1"/>
    <xf numFmtId="180" fontId="6" fillId="8" borderId="26" xfId="3" applyNumberFormat="1" applyFont="1" applyFill="1" applyBorder="1"/>
    <xf numFmtId="180" fontId="6" fillId="8" borderId="27" xfId="3" applyNumberFormat="1" applyFont="1" applyFill="1" applyBorder="1"/>
    <xf numFmtId="0" fontId="40" fillId="0" borderId="0" xfId="0" applyFont="1"/>
    <xf numFmtId="9" fontId="38" fillId="9" borderId="51" xfId="6" applyNumberFormat="1" applyFont="1" applyFill="1" applyBorder="1" applyAlignment="1">
      <alignment horizontal="right" vertical="center"/>
    </xf>
    <xf numFmtId="9" fontId="38" fillId="0" borderId="51" xfId="6" applyNumberFormat="1" applyFont="1" applyFill="1" applyBorder="1" applyAlignment="1">
      <alignment horizontal="right" vertical="center"/>
    </xf>
    <xf numFmtId="38" fontId="6" fillId="10" borderId="33" xfId="3" applyFont="1" applyFill="1" applyBorder="1" applyAlignment="1">
      <alignment vertical="center"/>
    </xf>
    <xf numFmtId="9" fontId="6" fillId="10" borderId="43" xfId="1" applyFont="1" applyFill="1" applyBorder="1" applyAlignment="1">
      <alignment vertical="center"/>
    </xf>
    <xf numFmtId="38" fontId="6" fillId="10" borderId="24" xfId="3" applyFont="1" applyFill="1" applyBorder="1" applyAlignment="1">
      <alignment vertical="center"/>
    </xf>
    <xf numFmtId="184" fontId="6" fillId="10" borderId="44" xfId="1" applyNumberFormat="1" applyFont="1" applyFill="1" applyBorder="1" applyAlignment="1">
      <alignment vertical="center"/>
    </xf>
    <xf numFmtId="0" fontId="6" fillId="10" borderId="26" xfId="0" applyFont="1" applyFill="1" applyBorder="1" applyAlignment="1">
      <alignment vertical="center"/>
    </xf>
    <xf numFmtId="184" fontId="6" fillId="10" borderId="45" xfId="1" applyNumberFormat="1" applyFont="1" applyFill="1" applyBorder="1" applyAlignment="1">
      <alignment vertical="center"/>
    </xf>
    <xf numFmtId="177" fontId="6" fillId="10" borderId="41" xfId="0" applyNumberFormat="1" applyFont="1" applyFill="1" applyBorder="1" applyAlignment="1">
      <alignment vertical="center"/>
    </xf>
    <xf numFmtId="0" fontId="6" fillId="10" borderId="46" xfId="0" applyFont="1" applyFill="1" applyBorder="1" applyAlignment="1">
      <alignment horizontal="right" vertical="center"/>
    </xf>
    <xf numFmtId="177" fontId="6" fillId="10" borderId="24" xfId="0" applyNumberFormat="1" applyFont="1" applyFill="1" applyBorder="1" applyAlignment="1">
      <alignment vertical="center"/>
    </xf>
    <xf numFmtId="0" fontId="6" fillId="10" borderId="44" xfId="0" applyFont="1" applyFill="1" applyBorder="1" applyAlignment="1">
      <alignment horizontal="right" vertical="center"/>
    </xf>
    <xf numFmtId="177" fontId="6" fillId="10" borderId="34" xfId="0" applyNumberFormat="1" applyFont="1" applyFill="1" applyBorder="1" applyAlignment="1">
      <alignment vertical="center"/>
    </xf>
    <xf numFmtId="0" fontId="6" fillId="10" borderId="50" xfId="0" applyFont="1" applyFill="1" applyBorder="1" applyAlignment="1">
      <alignment horizontal="right" vertical="center"/>
    </xf>
    <xf numFmtId="9" fontId="46" fillId="0" borderId="51" xfId="6" applyNumberFormat="1" applyFont="1" applyFill="1" applyBorder="1" applyAlignment="1">
      <alignment horizontal="right" vertical="center"/>
    </xf>
    <xf numFmtId="0" fontId="13" fillId="8" borderId="48" xfId="0" applyFont="1" applyFill="1" applyBorder="1" applyAlignment="1">
      <alignment horizontal="right" vertical="center" wrapText="1"/>
    </xf>
    <xf numFmtId="0" fontId="13" fillId="8" borderId="13" xfId="0" applyFont="1" applyFill="1" applyBorder="1" applyAlignment="1">
      <alignment horizontal="right" vertical="center" wrapText="1"/>
    </xf>
    <xf numFmtId="0" fontId="14" fillId="0" borderId="0" xfId="0" applyFont="1" applyFill="1" applyBorder="1" applyAlignment="1">
      <alignment horizontal="right"/>
    </xf>
    <xf numFmtId="3" fontId="23" fillId="0" borderId="0" xfId="0" applyNumberFormat="1" applyFont="1" applyFill="1" applyBorder="1" applyAlignment="1">
      <alignment horizontal="right" vertical="center" wrapText="1"/>
    </xf>
    <xf numFmtId="38" fontId="14" fillId="0" borderId="0" xfId="3" applyFont="1" applyFill="1" applyBorder="1" applyAlignment="1">
      <alignment horizontal="right" vertical="center" wrapText="1"/>
    </xf>
    <xf numFmtId="3" fontId="14" fillId="0" borderId="0" xfId="3" applyNumberFormat="1" applyFont="1" applyFill="1" applyBorder="1" applyAlignment="1">
      <alignment horizontal="right" vertical="center" wrapText="1"/>
    </xf>
    <xf numFmtId="0" fontId="23" fillId="0" borderId="0" xfId="0" applyFont="1" applyFill="1" applyBorder="1" applyAlignment="1">
      <alignment horizontal="right" vertical="center" wrapText="1"/>
    </xf>
    <xf numFmtId="38" fontId="14" fillId="0" borderId="0" xfId="3" applyFont="1" applyFill="1" applyBorder="1" applyAlignment="1">
      <alignment vertical="center"/>
    </xf>
    <xf numFmtId="41" fontId="6" fillId="3" borderId="2" xfId="3" applyNumberFormat="1" applyFont="1" applyFill="1" applyBorder="1" applyAlignment="1">
      <alignment vertical="center"/>
    </xf>
    <xf numFmtId="41" fontId="6" fillId="0" borderId="2" xfId="3" applyNumberFormat="1" applyFont="1" applyFill="1" applyBorder="1" applyAlignment="1">
      <alignment vertical="center"/>
    </xf>
    <xf numFmtId="38" fontId="6" fillId="0" borderId="0" xfId="3" applyFont="1" applyFill="1" applyBorder="1" applyAlignment="1">
      <alignment horizontal="right" vertical="center"/>
    </xf>
    <xf numFmtId="0" fontId="48" fillId="0" borderId="0" xfId="6" applyFont="1">
      <alignment vertical="center"/>
    </xf>
    <xf numFmtId="9" fontId="38" fillId="0" borderId="0" xfId="6" applyNumberFormat="1" applyFont="1" applyFill="1" applyBorder="1" applyAlignment="1">
      <alignment horizontal="right" vertical="center"/>
    </xf>
    <xf numFmtId="0" fontId="38" fillId="0" borderId="0" xfId="6" applyFont="1" applyFill="1" applyBorder="1">
      <alignment vertical="center"/>
    </xf>
    <xf numFmtId="55" fontId="38" fillId="5" borderId="7" xfId="6" applyNumberFormat="1" applyFont="1" applyFill="1" applyBorder="1" applyAlignment="1">
      <alignment horizontal="center" vertical="center"/>
    </xf>
    <xf numFmtId="0" fontId="38" fillId="5" borderId="11" xfId="6" applyFont="1" applyFill="1" applyBorder="1" applyAlignment="1">
      <alignment horizontal="center" vertical="center"/>
    </xf>
    <xf numFmtId="55" fontId="38" fillId="5" borderId="1" xfId="6" applyNumberFormat="1" applyFont="1" applyFill="1" applyBorder="1" applyAlignment="1">
      <alignment horizontal="center" vertical="center"/>
    </xf>
    <xf numFmtId="0" fontId="38" fillId="0" borderId="0" xfId="6" applyFont="1" applyFill="1" applyBorder="1" applyAlignment="1">
      <alignment horizontal="center" vertical="center"/>
    </xf>
    <xf numFmtId="0" fontId="38" fillId="5" borderId="1" xfId="6" applyFont="1" applyFill="1" applyBorder="1" applyAlignment="1">
      <alignment horizontal="center" vertical="center"/>
    </xf>
    <xf numFmtId="55" fontId="38" fillId="5" borderId="11" xfId="6" applyNumberFormat="1" applyFont="1" applyFill="1" applyBorder="1" applyAlignment="1">
      <alignment horizontal="center" vertical="center"/>
    </xf>
    <xf numFmtId="0" fontId="38" fillId="5" borderId="4" xfId="6" applyFont="1" applyFill="1" applyBorder="1" applyAlignment="1">
      <alignment horizontal="center" vertical="center"/>
    </xf>
    <xf numFmtId="0" fontId="13" fillId="4" borderId="5" xfId="0" applyFont="1" applyFill="1" applyBorder="1" applyAlignment="1">
      <alignment horizontal="center" vertical="center" wrapText="1"/>
    </xf>
    <xf numFmtId="0" fontId="13" fillId="4" borderId="13" xfId="0" applyFont="1" applyFill="1" applyBorder="1" applyAlignment="1">
      <alignment horizontal="center" vertical="center" wrapText="1"/>
    </xf>
    <xf numFmtId="179" fontId="13" fillId="4" borderId="4" xfId="0" applyNumberFormat="1" applyFont="1" applyFill="1" applyBorder="1" applyAlignment="1">
      <alignment horizontal="center" vertical="center" wrapText="1"/>
    </xf>
    <xf numFmtId="179" fontId="13" fillId="4" borderId="2" xfId="0" applyNumberFormat="1" applyFont="1" applyFill="1" applyBorder="1" applyAlignment="1">
      <alignment horizontal="center" vertical="center" wrapText="1"/>
    </xf>
    <xf numFmtId="179" fontId="13" fillId="4" borderId="11" xfId="0" applyNumberFormat="1" applyFont="1" applyFill="1" applyBorder="1" applyAlignment="1">
      <alignment horizontal="center" vertical="center" wrapText="1"/>
    </xf>
    <xf numFmtId="179" fontId="13" fillId="4" borderId="14" xfId="0" applyNumberFormat="1" applyFont="1" applyFill="1" applyBorder="1" applyAlignment="1">
      <alignment horizontal="center" vertical="center" wrapText="1"/>
    </xf>
    <xf numFmtId="180" fontId="6" fillId="4" borderId="36" xfId="3" applyNumberFormat="1" applyFont="1" applyFill="1" applyBorder="1" applyAlignment="1">
      <alignment horizontal="center" vertical="center"/>
    </xf>
    <xf numFmtId="180" fontId="6" fillId="4" borderId="30" xfId="3" applyNumberFormat="1" applyFont="1" applyFill="1" applyBorder="1" applyAlignment="1">
      <alignment horizontal="center" vertical="center"/>
    </xf>
    <xf numFmtId="49" fontId="6" fillId="4" borderId="41" xfId="3" applyNumberFormat="1" applyFont="1" applyFill="1" applyBorder="1" applyAlignment="1">
      <alignment horizontal="center"/>
    </xf>
    <xf numFmtId="49" fontId="6" fillId="4" borderId="17" xfId="3" applyNumberFormat="1" applyFont="1" applyFill="1" applyBorder="1" applyAlignment="1">
      <alignment horizontal="center"/>
    </xf>
    <xf numFmtId="49" fontId="6" fillId="4" borderId="42" xfId="3" applyNumberFormat="1" applyFont="1" applyFill="1" applyBorder="1" applyAlignment="1">
      <alignment horizontal="center"/>
    </xf>
    <xf numFmtId="179" fontId="13" fillId="4" borderId="5" xfId="0" applyNumberFormat="1" applyFont="1" applyFill="1" applyBorder="1" applyAlignment="1">
      <alignment horizontal="center" vertical="center" wrapText="1"/>
    </xf>
    <xf numFmtId="179" fontId="13" fillId="4" borderId="13" xfId="0" applyNumberFormat="1" applyFont="1" applyFill="1" applyBorder="1" applyAlignment="1">
      <alignment horizontal="center" vertical="center" wrapText="1"/>
    </xf>
    <xf numFmtId="0" fontId="23" fillId="8" borderId="7" xfId="0" applyFont="1" applyFill="1" applyBorder="1" applyAlignment="1">
      <alignment horizontal="left" vertical="center" shrinkToFit="1"/>
    </xf>
    <xf numFmtId="0" fontId="23" fillId="8" borderId="1" xfId="0" applyFont="1" applyFill="1" applyBorder="1" applyAlignment="1">
      <alignment horizontal="left" vertical="center" shrinkToFit="1"/>
    </xf>
    <xf numFmtId="180" fontId="14" fillId="8" borderId="6" xfId="3" applyNumberFormat="1" applyFont="1" applyFill="1" applyBorder="1" applyAlignment="1">
      <alignment horizontal="left" vertical="center"/>
    </xf>
    <xf numFmtId="180" fontId="14" fillId="8" borderId="0" xfId="3" applyNumberFormat="1" applyFont="1" applyFill="1" applyBorder="1" applyAlignment="1">
      <alignment horizontal="left" vertical="center"/>
    </xf>
    <xf numFmtId="180" fontId="14" fillId="8" borderId="13" xfId="3" applyNumberFormat="1" applyFont="1" applyFill="1" applyBorder="1" applyAlignment="1">
      <alignment horizontal="left" vertical="center"/>
    </xf>
    <xf numFmtId="180" fontId="14" fillId="8" borderId="2" xfId="3" applyNumberFormat="1" applyFont="1" applyFill="1" applyBorder="1" applyAlignment="1">
      <alignment horizontal="left" vertical="center"/>
    </xf>
    <xf numFmtId="179" fontId="14" fillId="4" borderId="11" xfId="0" applyNumberFormat="1" applyFont="1" applyFill="1" applyBorder="1" applyAlignment="1">
      <alignment horizontal="center" vertical="center" wrapText="1"/>
    </xf>
    <xf numFmtId="179" fontId="14" fillId="4" borderId="3" xfId="0" applyNumberFormat="1" applyFont="1" applyFill="1" applyBorder="1" applyAlignment="1">
      <alignment horizontal="center" vertical="center" wrapText="1"/>
    </xf>
    <xf numFmtId="179" fontId="14" fillId="4" borderId="4" xfId="0" applyNumberFormat="1" applyFont="1" applyFill="1" applyBorder="1" applyAlignment="1">
      <alignment horizontal="center" vertical="center" wrapText="1"/>
    </xf>
    <xf numFmtId="179" fontId="14" fillId="4" borderId="0" xfId="0" applyNumberFormat="1" applyFont="1" applyFill="1" applyBorder="1" applyAlignment="1">
      <alignment horizontal="center" vertical="center" wrapText="1"/>
    </xf>
    <xf numFmtId="180" fontId="14" fillId="8" borderId="5" xfId="3" applyNumberFormat="1" applyFont="1" applyFill="1" applyBorder="1" applyAlignment="1">
      <alignment horizontal="left" vertical="center" wrapText="1"/>
    </xf>
    <xf numFmtId="180" fontId="14" fillId="8" borderId="4" xfId="3" applyNumberFormat="1" applyFont="1" applyFill="1" applyBorder="1" applyAlignment="1">
      <alignment horizontal="left" vertical="center" wrapText="1"/>
    </xf>
    <xf numFmtId="180" fontId="14" fillId="8" borderId="6" xfId="3" applyNumberFormat="1" applyFont="1" applyFill="1" applyBorder="1" applyAlignment="1">
      <alignment horizontal="left" vertical="center" wrapText="1"/>
    </xf>
    <xf numFmtId="180" fontId="14" fillId="8" borderId="0" xfId="3" applyNumberFormat="1" applyFont="1" applyFill="1" applyBorder="1" applyAlignment="1">
      <alignment horizontal="left" vertical="center" wrapText="1"/>
    </xf>
    <xf numFmtId="0" fontId="23" fillId="8" borderId="7" xfId="0" applyFont="1" applyFill="1" applyBorder="1" applyAlignment="1">
      <alignment horizontal="left" vertical="center" wrapText="1"/>
    </xf>
    <xf numFmtId="0" fontId="23" fillId="8" borderId="1" xfId="0" applyFont="1" applyFill="1" applyBorder="1" applyAlignment="1">
      <alignment horizontal="left" vertical="center" wrapText="1"/>
    </xf>
    <xf numFmtId="0" fontId="14" fillId="4" borderId="5" xfId="0" applyFont="1" applyFill="1" applyBorder="1" applyAlignment="1">
      <alignment horizontal="center" vertical="center" wrapText="1"/>
    </xf>
    <xf numFmtId="0" fontId="14" fillId="4" borderId="13" xfId="0" applyFont="1" applyFill="1" applyBorder="1" applyAlignment="1">
      <alignment horizontal="center" vertical="center" wrapText="1"/>
    </xf>
    <xf numFmtId="179" fontId="14" fillId="4" borderId="2" xfId="0" applyNumberFormat="1" applyFont="1" applyFill="1" applyBorder="1" applyAlignment="1">
      <alignment horizontal="center" vertical="center" wrapText="1"/>
    </xf>
    <xf numFmtId="0" fontId="14" fillId="4" borderId="6" xfId="0" applyFont="1" applyFill="1" applyBorder="1" applyAlignment="1">
      <alignment horizontal="center" vertical="center" wrapText="1"/>
    </xf>
    <xf numFmtId="0" fontId="22" fillId="8" borderId="1" xfId="5" applyFont="1" applyFill="1" applyBorder="1" applyAlignment="1">
      <alignment horizontal="left" vertical="center" wrapText="1"/>
    </xf>
    <xf numFmtId="0" fontId="22" fillId="8" borderId="1" xfId="5" applyFont="1" applyFill="1" applyBorder="1" applyAlignment="1">
      <alignment horizontal="left" vertical="center"/>
    </xf>
    <xf numFmtId="55" fontId="13" fillId="4" borderId="7" xfId="0" applyNumberFormat="1" applyFont="1" applyFill="1" applyBorder="1" applyAlignment="1">
      <alignment horizontal="center" vertical="center"/>
    </xf>
    <xf numFmtId="0" fontId="13" fillId="4" borderId="25" xfId="0" applyFont="1" applyFill="1" applyBorder="1" applyAlignment="1">
      <alignment horizontal="center" vertical="center"/>
    </xf>
    <xf numFmtId="55" fontId="13" fillId="4" borderId="41" xfId="0" applyNumberFormat="1" applyFont="1" applyFill="1" applyBorder="1" applyAlignment="1">
      <alignment horizontal="center" vertical="center"/>
    </xf>
    <xf numFmtId="0" fontId="13" fillId="4" borderId="42" xfId="0" applyFont="1" applyFill="1" applyBorder="1" applyAlignment="1">
      <alignment horizontal="center" vertical="center"/>
    </xf>
    <xf numFmtId="179" fontId="13" fillId="4" borderId="14" xfId="0" applyNumberFormat="1" applyFont="1" applyFill="1" applyBorder="1" applyAlignment="1">
      <alignment horizontal="center" vertical="center"/>
    </xf>
    <xf numFmtId="3" fontId="13" fillId="0" borderId="12" xfId="0" applyNumberFormat="1" applyFont="1" applyBorder="1" applyAlignment="1">
      <alignment horizontal="right" vertical="center" wrapText="1"/>
    </xf>
    <xf numFmtId="0" fontId="13" fillId="3" borderId="0" xfId="0" applyFont="1" applyFill="1" applyAlignment="1">
      <alignment horizontal="right" vertical="center" wrapText="1"/>
    </xf>
    <xf numFmtId="176" fontId="13" fillId="0" borderId="14" xfId="0" applyNumberFormat="1" applyFont="1" applyBorder="1" applyAlignment="1">
      <alignment horizontal="right" vertical="center" wrapText="1"/>
    </xf>
    <xf numFmtId="0" fontId="14" fillId="3" borderId="0" xfId="0" applyFont="1" applyFill="1" applyAlignment="1">
      <alignment horizontal="right" vertical="center" wrapText="1"/>
    </xf>
    <xf numFmtId="0" fontId="14" fillId="0" borderId="3" xfId="0" applyFont="1" applyBorder="1" applyAlignment="1">
      <alignment horizontal="right" vertical="center" wrapText="1"/>
    </xf>
  </cellXfs>
  <cellStyles count="8">
    <cellStyle name="パーセント" xfId="1" builtinId="5"/>
    <cellStyle name="ハイパーリンク" xfId="2" builtinId="8"/>
    <cellStyle name="桁区切り" xfId="3" builtinId="6"/>
    <cellStyle name="標準" xfId="0" builtinId="0"/>
    <cellStyle name="標準 10" xfId="7" xr:uid="{4EEA37D8-A2E8-4F83-99C7-C3BBCC3B6C92}"/>
    <cellStyle name="標準 2" xfId="6" xr:uid="{6B5B33A0-37A0-4481-AF69-D379F960B69C}"/>
    <cellStyle name="標準_ｾｸﾞﾒﾝﾄ" xfId="4" xr:uid="{00000000-0005-0000-0000-000004000000}"/>
    <cellStyle name="標準_連結短信" xfId="5" xr:uid="{00000000-0005-0000-0000-000005000000}"/>
  </cellStyles>
  <dxfs count="0"/>
  <tableStyles count="0" defaultTableStyle="TableStyleMedium2" defaultPivotStyle="PivotStyleLight16"/>
  <colors>
    <mruColors>
      <color rgb="FFFFFFCC"/>
      <color rgb="FFCCCC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333375</xdr:colOff>
      <xdr:row>17</xdr:row>
      <xdr:rowOff>0</xdr:rowOff>
    </xdr:from>
    <xdr:to>
      <xdr:col>8</xdr:col>
      <xdr:colOff>533400</xdr:colOff>
      <xdr:row>17</xdr:row>
      <xdr:rowOff>0</xdr:rowOff>
    </xdr:to>
    <xdr:sp macro="" textlink="">
      <xdr:nvSpPr>
        <xdr:cNvPr id="1572" name="Text Box 1">
          <a:extLst>
            <a:ext uri="{FF2B5EF4-FFF2-40B4-BE49-F238E27FC236}">
              <a16:creationId xmlns:a16="http://schemas.microsoft.com/office/drawing/2014/main" id="{00000000-0008-0000-0000-000024060000}"/>
            </a:ext>
          </a:extLst>
        </xdr:cNvPr>
        <xdr:cNvSpPr txBox="1">
          <a:spLocks noChangeArrowheads="1"/>
        </xdr:cNvSpPr>
      </xdr:nvSpPr>
      <xdr:spPr bwMode="auto">
        <a:xfrm>
          <a:off x="7915275" y="340995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333375</xdr:colOff>
      <xdr:row>17</xdr:row>
      <xdr:rowOff>0</xdr:rowOff>
    </xdr:from>
    <xdr:to>
      <xdr:col>11</xdr:col>
      <xdr:colOff>533400</xdr:colOff>
      <xdr:row>17</xdr:row>
      <xdr:rowOff>0</xdr:rowOff>
    </xdr:to>
    <xdr:sp macro="" textlink="">
      <xdr:nvSpPr>
        <xdr:cNvPr id="1573" name="Text Box 1">
          <a:extLst>
            <a:ext uri="{FF2B5EF4-FFF2-40B4-BE49-F238E27FC236}">
              <a16:creationId xmlns:a16="http://schemas.microsoft.com/office/drawing/2014/main" id="{00000000-0008-0000-0000-000025060000}"/>
            </a:ext>
          </a:extLst>
        </xdr:cNvPr>
        <xdr:cNvSpPr txBox="1">
          <a:spLocks noChangeArrowheads="1"/>
        </xdr:cNvSpPr>
      </xdr:nvSpPr>
      <xdr:spPr bwMode="auto">
        <a:xfrm>
          <a:off x="9972675" y="340995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14</xdr:col>
      <xdr:colOff>104775</xdr:colOff>
      <xdr:row>2</xdr:row>
      <xdr:rowOff>9525</xdr:rowOff>
    </xdr:to>
    <xdr:pic>
      <xdr:nvPicPr>
        <xdr:cNvPr id="12163" name="Picture 1" descr="spacer">
          <a:extLst>
            <a:ext uri="{FF2B5EF4-FFF2-40B4-BE49-F238E27FC236}">
              <a16:creationId xmlns:a16="http://schemas.microsoft.com/office/drawing/2014/main" id="{00000000-0008-0000-0700-000083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342900"/>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14</xdr:col>
      <xdr:colOff>104775</xdr:colOff>
      <xdr:row>30</xdr:row>
      <xdr:rowOff>9525</xdr:rowOff>
    </xdr:to>
    <xdr:pic>
      <xdr:nvPicPr>
        <xdr:cNvPr id="12164" name="Picture 2" descr="spacer">
          <a:extLst>
            <a:ext uri="{FF2B5EF4-FFF2-40B4-BE49-F238E27FC236}">
              <a16:creationId xmlns:a16="http://schemas.microsoft.com/office/drawing/2014/main" id="{00000000-0008-0000-0700-000084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14</xdr:col>
      <xdr:colOff>104775</xdr:colOff>
      <xdr:row>32</xdr:row>
      <xdr:rowOff>9525</xdr:rowOff>
    </xdr:to>
    <xdr:pic>
      <xdr:nvPicPr>
        <xdr:cNvPr id="12165" name="Picture 3" descr="spacer">
          <a:extLst>
            <a:ext uri="{FF2B5EF4-FFF2-40B4-BE49-F238E27FC236}">
              <a16:creationId xmlns:a16="http://schemas.microsoft.com/office/drawing/2014/main" id="{00000000-0008-0000-0700-000085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30</xdr:row>
      <xdr:rowOff>0</xdr:rowOff>
    </xdr:from>
    <xdr:to>
      <xdr:col>11</xdr:col>
      <xdr:colOff>104775</xdr:colOff>
      <xdr:row>30</xdr:row>
      <xdr:rowOff>9525</xdr:rowOff>
    </xdr:to>
    <xdr:pic>
      <xdr:nvPicPr>
        <xdr:cNvPr id="12166" name="Picture 2" descr="spacer">
          <a:extLst>
            <a:ext uri="{FF2B5EF4-FFF2-40B4-BE49-F238E27FC236}">
              <a16:creationId xmlns:a16="http://schemas.microsoft.com/office/drawing/2014/main" id="{00000000-0008-0000-0700-000086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9075"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32</xdr:row>
      <xdr:rowOff>0</xdr:rowOff>
    </xdr:from>
    <xdr:to>
      <xdr:col>11</xdr:col>
      <xdr:colOff>104775</xdr:colOff>
      <xdr:row>32</xdr:row>
      <xdr:rowOff>9525</xdr:rowOff>
    </xdr:to>
    <xdr:pic>
      <xdr:nvPicPr>
        <xdr:cNvPr id="12167" name="Picture 3" descr="spacer">
          <a:extLst>
            <a:ext uri="{FF2B5EF4-FFF2-40B4-BE49-F238E27FC236}">
              <a16:creationId xmlns:a16="http://schemas.microsoft.com/office/drawing/2014/main" id="{00000000-0008-0000-0700-000087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9075"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14</xdr:col>
      <xdr:colOff>104775</xdr:colOff>
      <xdr:row>30</xdr:row>
      <xdr:rowOff>9525</xdr:rowOff>
    </xdr:to>
    <xdr:pic>
      <xdr:nvPicPr>
        <xdr:cNvPr id="12168" name="Picture 2" descr="spacer">
          <a:extLst>
            <a:ext uri="{FF2B5EF4-FFF2-40B4-BE49-F238E27FC236}">
              <a16:creationId xmlns:a16="http://schemas.microsoft.com/office/drawing/2014/main" id="{00000000-0008-0000-0700-000088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14</xdr:col>
      <xdr:colOff>104775</xdr:colOff>
      <xdr:row>32</xdr:row>
      <xdr:rowOff>9525</xdr:rowOff>
    </xdr:to>
    <xdr:pic>
      <xdr:nvPicPr>
        <xdr:cNvPr id="12169" name="Picture 3" descr="spacer">
          <a:extLst>
            <a:ext uri="{FF2B5EF4-FFF2-40B4-BE49-F238E27FC236}">
              <a16:creationId xmlns:a16="http://schemas.microsoft.com/office/drawing/2014/main" id="{00000000-0008-0000-0700-000089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 textlink="">
      <xdr:nvSpPr>
        <xdr:cNvPr id="32769" name="テキスト 8">
          <a:extLst>
            <a:ext uri="{FF2B5EF4-FFF2-40B4-BE49-F238E27FC236}">
              <a16:creationId xmlns:a16="http://schemas.microsoft.com/office/drawing/2014/main" id="{00000000-0008-0000-0800-000001800000}"/>
            </a:ext>
          </a:extLst>
        </xdr:cNvPr>
        <xdr:cNvSpPr txBox="1">
          <a:spLocks noChangeArrowheads="1"/>
        </xdr:cNvSpPr>
      </xdr:nvSpPr>
      <xdr:spPr bwMode="auto">
        <a:xfrm>
          <a:off x="2676525"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連結</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6</xdr:col>
      <xdr:colOff>200025</xdr:colOff>
      <xdr:row>4</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6667500" y="7239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7</xdr:row>
      <xdr:rowOff>85725</xdr:rowOff>
    </xdr:from>
    <xdr:to>
      <xdr:col>6</xdr:col>
      <xdr:colOff>200025</xdr:colOff>
      <xdr:row>7</xdr:row>
      <xdr:rowOff>86360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6667500" y="15621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37CF4-C9CD-4C93-86BE-C782C0627995}">
  <sheetPr codeName="Sheet2"/>
  <dimension ref="A1:E21"/>
  <sheetViews>
    <sheetView showGridLines="0" tabSelected="1" workbookViewId="0"/>
  </sheetViews>
  <sheetFormatPr defaultColWidth="9" defaultRowHeight="13.2"/>
  <cols>
    <col min="1" max="1" width="49.33203125" style="213" customWidth="1"/>
    <col min="2" max="2" width="2.44140625" style="213" customWidth="1"/>
    <col min="3" max="3" width="9" style="213"/>
    <col min="4" max="4" width="2.6640625" style="213" customWidth="1"/>
    <col min="5" max="16384" width="9" style="213"/>
  </cols>
  <sheetData>
    <row r="1" spans="1:5" ht="18" customHeight="1">
      <c r="A1" s="2" t="s">
        <v>319</v>
      </c>
    </row>
    <row r="2" spans="1:5" ht="9" customHeight="1">
      <c r="A2" s="4"/>
      <c r="B2" s="5"/>
      <c r="C2" s="5"/>
      <c r="D2" s="5"/>
      <c r="E2" s="5"/>
    </row>
    <row r="3" spans="1:5" s="310" customFormat="1" ht="19.2" customHeight="1"/>
    <row r="4" spans="1:5" s="308" customFormat="1" ht="19.2" customHeight="1">
      <c r="A4" s="308" t="s">
        <v>321</v>
      </c>
      <c r="C4" s="308" t="s">
        <v>295</v>
      </c>
      <c r="E4" s="309"/>
    </row>
    <row r="5" spans="1:5" s="308" customFormat="1" ht="19.2" customHeight="1">
      <c r="A5" s="317" t="s">
        <v>293</v>
      </c>
      <c r="B5" s="310"/>
      <c r="C5" s="310" t="s">
        <v>271</v>
      </c>
      <c r="D5" s="310"/>
      <c r="E5" s="311" t="s">
        <v>275</v>
      </c>
    </row>
    <row r="6" spans="1:5" s="308" customFormat="1" ht="19.2" customHeight="1">
      <c r="A6" s="317" t="s">
        <v>298</v>
      </c>
      <c r="B6" s="310"/>
      <c r="C6" s="310" t="s">
        <v>272</v>
      </c>
      <c r="D6" s="310"/>
      <c r="E6" s="311" t="s">
        <v>275</v>
      </c>
    </row>
    <row r="7" spans="1:5" s="308" customFormat="1" ht="19.2" customHeight="1">
      <c r="A7" s="317" t="s">
        <v>294</v>
      </c>
      <c r="B7" s="310"/>
      <c r="C7" s="310" t="s">
        <v>274</v>
      </c>
      <c r="D7" s="310"/>
      <c r="E7" s="311" t="s">
        <v>275</v>
      </c>
    </row>
    <row r="8" spans="1:5" s="308" customFormat="1" ht="19.2" customHeight="1">
      <c r="A8" s="310"/>
      <c r="B8" s="310"/>
      <c r="C8" s="310"/>
      <c r="D8" s="310"/>
      <c r="E8" s="311"/>
    </row>
    <row r="9" spans="1:5" s="308" customFormat="1" ht="19.2" customHeight="1">
      <c r="A9" s="308" t="s">
        <v>302</v>
      </c>
      <c r="C9" s="308" t="s">
        <v>291</v>
      </c>
    </row>
    <row r="10" spans="1:5" s="310" customFormat="1" ht="19.2" customHeight="1">
      <c r="A10" s="317" t="s">
        <v>276</v>
      </c>
      <c r="C10" s="310" t="s">
        <v>279</v>
      </c>
      <c r="E10" s="311" t="s">
        <v>275</v>
      </c>
    </row>
    <row r="11" spans="1:5" s="310" customFormat="1" ht="19.2" customHeight="1">
      <c r="A11" s="317" t="s">
        <v>316</v>
      </c>
      <c r="C11" s="310" t="s">
        <v>280</v>
      </c>
      <c r="E11" s="311" t="s">
        <v>275</v>
      </c>
    </row>
    <row r="12" spans="1:5" s="310" customFormat="1" ht="19.2" customHeight="1">
      <c r="A12" s="317" t="s">
        <v>314</v>
      </c>
      <c r="C12" s="310" t="s">
        <v>281</v>
      </c>
      <c r="E12" s="311"/>
    </row>
    <row r="13" spans="1:5" s="310" customFormat="1" ht="19.2" customHeight="1">
      <c r="A13" s="317" t="s">
        <v>290</v>
      </c>
      <c r="C13" s="310" t="s">
        <v>282</v>
      </c>
      <c r="E13" s="311" t="s">
        <v>275</v>
      </c>
    </row>
    <row r="14" spans="1:5" s="310" customFormat="1" ht="19.2" customHeight="1">
      <c r="A14" s="317" t="s">
        <v>277</v>
      </c>
      <c r="C14" s="310" t="s">
        <v>283</v>
      </c>
    </row>
    <row r="15" spans="1:5" s="310" customFormat="1" ht="19.2" customHeight="1">
      <c r="A15" s="317" t="s">
        <v>278</v>
      </c>
      <c r="C15" s="310" t="s">
        <v>284</v>
      </c>
      <c r="E15" s="311" t="s">
        <v>275</v>
      </c>
    </row>
    <row r="16" spans="1:5" s="310" customFormat="1" ht="19.2" customHeight="1">
      <c r="A16" s="317" t="s">
        <v>301</v>
      </c>
      <c r="C16" s="310" t="s">
        <v>286</v>
      </c>
      <c r="E16" s="311" t="s">
        <v>275</v>
      </c>
    </row>
    <row r="17" spans="1:5" s="310" customFormat="1" ht="19.2" customHeight="1">
      <c r="A17" s="317" t="s">
        <v>285</v>
      </c>
      <c r="C17" s="310" t="s">
        <v>287</v>
      </c>
      <c r="E17" s="311" t="s">
        <v>275</v>
      </c>
    </row>
    <row r="18" spans="1:5" s="310" customFormat="1" ht="19.2" customHeight="1">
      <c r="A18" s="317" t="s">
        <v>303</v>
      </c>
      <c r="C18" s="310" t="s">
        <v>288</v>
      </c>
      <c r="E18" s="311" t="s">
        <v>275</v>
      </c>
    </row>
    <row r="19" spans="1:5" s="310" customFormat="1" ht="19.2" customHeight="1"/>
    <row r="20" spans="1:5" s="308" customFormat="1" ht="19.2" customHeight="1">
      <c r="A20" s="203" t="s">
        <v>300</v>
      </c>
      <c r="C20" s="308" t="s">
        <v>289</v>
      </c>
    </row>
    <row r="21" spans="1:5" ht="19.2" customHeight="1">
      <c r="A21" s="318" t="s">
        <v>304</v>
      </c>
      <c r="C21" s="310" t="s">
        <v>289</v>
      </c>
      <c r="E21" s="422" t="s">
        <v>275</v>
      </c>
    </row>
  </sheetData>
  <phoneticPr fontId="4"/>
  <hyperlinks>
    <hyperlink ref="A5" location="'P1'!A1" display="　・サブセグメント別売上高構成比率、売上高増減率" xr:uid="{AC1C4AFD-572B-4E7A-9D8D-AB68AD0684E7}"/>
    <hyperlink ref="A6" location="'P2'!A1" display="　・主要コンポーネント受注高増減率" xr:uid="{1EEBA0BD-534C-425A-9976-A0FAB7E699F9}"/>
    <hyperlink ref="A7" location="'P3'!A1" display="　・研究開発費・設備投資額・資本費" xr:uid="{A0576E5C-A059-4E9F-8384-9531FE52C6A7}"/>
    <hyperlink ref="A10" location="'P4'!A1" display="　・業績ハイライト" xr:uid="{DB2BBA4F-76BC-44FA-9561-213B2779BBE3}"/>
    <hyperlink ref="A11" location="'P5'!A1" display="　・四半期データ（2023年3月期～）" xr:uid="{EA3BC1FD-B28D-4DE1-BA52-3AF3CD74A827}"/>
    <hyperlink ref="A12" location="'P6'!A1" display="　・四半期データ（2005年3月期～2022年3月期）" xr:uid="{0102D7E9-7460-441C-BBF1-59C14EDAFFEB}"/>
    <hyperlink ref="A13" location="'P7'!A1" display="　・主な財務指標" xr:uid="{42A33F78-17F2-49EA-8420-E39166A9EBFF}"/>
    <hyperlink ref="A14" location="'P8'!A1" display="　・セグメント情報" xr:uid="{2F8FC6B9-52FE-4881-95E9-D7CA1FEFBD5C}"/>
    <hyperlink ref="A15" location="'P9'!A1" display="　・研究開発費・設備投資額・資本費等" xr:uid="{065C239B-226F-4C95-B6D1-5AA068E24C8C}"/>
    <hyperlink ref="A16" location="'P10'!A1" display="　・連結貸借対照表" xr:uid="{17A05867-5306-4F3C-B533-1C67B8E2D6B3}"/>
    <hyperlink ref="A17" location="'P11'!A1" display="　・損益計算書" xr:uid="{D4B66DAB-B6CE-4965-9612-EA6EA21E814C}"/>
    <hyperlink ref="A18" location="'P12'!A1" display="　・連結キャッシュ・フロー計算書" xr:uid="{9D4E8332-4553-4BB0-B3F3-3A30CCD8AE4E}"/>
    <hyperlink ref="A21" location="'P13'!A1" display="　・今期業績予想" xr:uid="{C3D43478-FE3B-4A24-8F5A-24A0939AAC20}"/>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46FD-ABF2-4ECE-B1DA-D7C203E00947}">
  <sheetPr codeName="Sheet3">
    <pageSetUpPr fitToPage="1"/>
  </sheetPr>
  <dimension ref="A1:G52"/>
  <sheetViews>
    <sheetView showGridLines="0" zoomScaleNormal="100" workbookViewId="0"/>
  </sheetViews>
  <sheetFormatPr defaultColWidth="8.88671875" defaultRowHeight="10.8"/>
  <cols>
    <col min="1" max="1" width="4" style="299" customWidth="1"/>
    <col min="2" max="2" width="20.6640625" style="299" customWidth="1"/>
    <col min="3" max="6" width="12.33203125" style="299" customWidth="1"/>
    <col min="7" max="7" width="8.88671875" style="299" customWidth="1"/>
    <col min="8" max="16384" width="8.88671875" style="299"/>
  </cols>
  <sheetData>
    <row r="1" spans="1:6" s="313" customFormat="1" ht="18" customHeight="1">
      <c r="A1" s="312" t="s">
        <v>296</v>
      </c>
    </row>
    <row r="2" spans="1:6" s="313" customFormat="1" ht="9" customHeight="1">
      <c r="A2" s="314"/>
      <c r="B2" s="314"/>
      <c r="C2" s="315"/>
      <c r="D2" s="315"/>
      <c r="E2" s="315"/>
      <c r="F2" s="315"/>
    </row>
    <row r="3" spans="1:6" ht="13.5" customHeight="1">
      <c r="A3" s="449"/>
    </row>
    <row r="4" spans="1:6" ht="18" customHeight="1">
      <c r="A4" s="301" t="s">
        <v>265</v>
      </c>
    </row>
    <row r="5" spans="1:6" ht="18" customHeight="1">
      <c r="A5" s="449"/>
    </row>
    <row r="6" spans="1:6" ht="18" customHeight="1">
      <c r="C6" s="452">
        <v>46082</v>
      </c>
      <c r="D6" s="453"/>
      <c r="E6" s="454">
        <v>46447</v>
      </c>
      <c r="F6" s="453"/>
    </row>
    <row r="7" spans="1:6" ht="18" customHeight="1">
      <c r="A7" s="413"/>
      <c r="B7" s="413"/>
      <c r="C7" s="302" t="s">
        <v>101</v>
      </c>
      <c r="D7" s="303" t="s">
        <v>93</v>
      </c>
      <c r="E7" s="302" t="s">
        <v>101</v>
      </c>
      <c r="F7" s="303" t="s">
        <v>322</v>
      </c>
    </row>
    <row r="8" spans="1:6" ht="18" customHeight="1">
      <c r="A8" s="347" t="s">
        <v>240</v>
      </c>
      <c r="B8" s="348"/>
      <c r="C8" s="300">
        <v>0.3</v>
      </c>
      <c r="D8" s="300">
        <v>0.31</v>
      </c>
      <c r="E8" s="424">
        <v>0.33</v>
      </c>
      <c r="F8" s="424">
        <v>0.35</v>
      </c>
    </row>
    <row r="9" spans="1:6" ht="18" customHeight="1">
      <c r="A9" s="349"/>
      <c r="B9" s="348" t="s">
        <v>241</v>
      </c>
      <c r="C9" s="300">
        <v>0.19</v>
      </c>
      <c r="D9" s="300">
        <v>0.21</v>
      </c>
      <c r="E9" s="424">
        <v>0.23</v>
      </c>
      <c r="F9" s="424">
        <v>0.21</v>
      </c>
    </row>
    <row r="10" spans="1:6" ht="18" customHeight="1">
      <c r="A10" s="349"/>
      <c r="B10" s="348" t="s">
        <v>242</v>
      </c>
      <c r="C10" s="300">
        <v>0.25</v>
      </c>
      <c r="D10" s="300">
        <v>0.25</v>
      </c>
      <c r="E10" s="424">
        <v>0.25</v>
      </c>
      <c r="F10" s="424">
        <v>0.25</v>
      </c>
    </row>
    <row r="11" spans="1:6" ht="18" customHeight="1">
      <c r="A11" s="349"/>
      <c r="B11" s="348" t="s">
        <v>243</v>
      </c>
      <c r="C11" s="300">
        <v>0.34</v>
      </c>
      <c r="D11" s="424">
        <v>0.33</v>
      </c>
      <c r="E11" s="424">
        <v>0.31</v>
      </c>
      <c r="F11" s="424">
        <v>0.34</v>
      </c>
    </row>
    <row r="12" spans="1:6" ht="18" customHeight="1">
      <c r="A12" s="349"/>
      <c r="B12" s="348" t="s">
        <v>245</v>
      </c>
      <c r="C12" s="300">
        <v>0.22</v>
      </c>
      <c r="D12" s="300">
        <v>0.21</v>
      </c>
      <c r="E12" s="424">
        <v>0.21</v>
      </c>
      <c r="F12" s="424">
        <v>0.2</v>
      </c>
    </row>
    <row r="13" spans="1:6" ht="18" customHeight="1">
      <c r="A13" s="347" t="s">
        <v>246</v>
      </c>
      <c r="B13" s="348"/>
      <c r="C13" s="300">
        <v>0.37</v>
      </c>
      <c r="D13" s="300">
        <v>0.37</v>
      </c>
      <c r="E13" s="437">
        <v>0.36</v>
      </c>
      <c r="F13" s="424">
        <v>0.35</v>
      </c>
    </row>
    <row r="14" spans="1:6" ht="18" customHeight="1">
      <c r="A14" s="349"/>
      <c r="B14" s="348" t="s">
        <v>248</v>
      </c>
      <c r="C14" s="300">
        <v>0.28000000000000003</v>
      </c>
      <c r="D14" s="300">
        <v>0.28000000000000003</v>
      </c>
      <c r="E14" s="437">
        <v>0.28999999999999998</v>
      </c>
      <c r="F14" s="424">
        <v>0.28999999999999998</v>
      </c>
    </row>
    <row r="15" spans="1:6" ht="18" customHeight="1">
      <c r="A15" s="349"/>
      <c r="B15" s="348" t="s">
        <v>247</v>
      </c>
      <c r="C15" s="300">
        <v>0.17</v>
      </c>
      <c r="D15" s="300">
        <v>0.17</v>
      </c>
      <c r="E15" s="424">
        <v>0.18</v>
      </c>
      <c r="F15" s="424">
        <v>0.19</v>
      </c>
    </row>
    <row r="16" spans="1:6" ht="18" customHeight="1">
      <c r="A16" s="349"/>
      <c r="B16" s="348" t="s">
        <v>249</v>
      </c>
      <c r="C16" s="300">
        <v>7.0000000000000007E-2</v>
      </c>
      <c r="D16" s="300">
        <v>0.08</v>
      </c>
      <c r="E16" s="424">
        <v>0.08</v>
      </c>
      <c r="F16" s="424">
        <v>0.09</v>
      </c>
    </row>
    <row r="17" spans="1:7" ht="18" customHeight="1">
      <c r="A17" s="349"/>
      <c r="B17" s="348" t="s">
        <v>244</v>
      </c>
      <c r="C17" s="300">
        <v>0.22</v>
      </c>
      <c r="D17" s="300">
        <v>0.21</v>
      </c>
      <c r="E17" s="424">
        <v>0.22</v>
      </c>
      <c r="F17" s="424">
        <v>0.21</v>
      </c>
    </row>
    <row r="18" spans="1:7" ht="18" customHeight="1">
      <c r="A18" s="350"/>
      <c r="B18" s="348" t="s">
        <v>250</v>
      </c>
      <c r="C18" s="300">
        <v>0.26</v>
      </c>
      <c r="D18" s="300">
        <v>0.26</v>
      </c>
      <c r="E18" s="424">
        <v>0.23</v>
      </c>
      <c r="F18" s="424">
        <v>0.22</v>
      </c>
    </row>
    <row r="19" spans="1:7" ht="18" customHeight="1">
      <c r="A19" s="347" t="s">
        <v>251</v>
      </c>
      <c r="B19" s="348"/>
      <c r="C19" s="300">
        <v>0.19</v>
      </c>
      <c r="D19" s="300">
        <v>0.19</v>
      </c>
      <c r="E19" s="424">
        <v>0.18</v>
      </c>
      <c r="F19" s="424">
        <v>0.17</v>
      </c>
    </row>
    <row r="20" spans="1:7" ht="18" customHeight="1">
      <c r="A20" s="349"/>
      <c r="B20" s="348" t="s">
        <v>252</v>
      </c>
      <c r="C20" s="300">
        <v>0.52</v>
      </c>
      <c r="D20" s="300">
        <v>0.5</v>
      </c>
      <c r="E20" s="424">
        <v>0.56000000000000005</v>
      </c>
      <c r="F20" s="424">
        <v>0.54</v>
      </c>
    </row>
    <row r="21" spans="1:7" ht="18" customHeight="1">
      <c r="A21" s="349"/>
      <c r="B21" s="348" t="s">
        <v>253</v>
      </c>
      <c r="C21" s="300">
        <v>0.48</v>
      </c>
      <c r="D21" s="300">
        <v>0.5</v>
      </c>
      <c r="E21" s="424">
        <v>0.44</v>
      </c>
      <c r="F21" s="424">
        <v>0.46</v>
      </c>
    </row>
    <row r="22" spans="1:7" ht="18" customHeight="1">
      <c r="A22" s="347" t="s">
        <v>254</v>
      </c>
      <c r="B22" s="348"/>
      <c r="C22" s="300">
        <v>0.09</v>
      </c>
      <c r="D22" s="300">
        <v>0.09</v>
      </c>
      <c r="E22" s="424">
        <v>0.09</v>
      </c>
      <c r="F22" s="424">
        <v>0.09</v>
      </c>
    </row>
    <row r="23" spans="1:7" ht="18" customHeight="1">
      <c r="A23" s="349"/>
      <c r="B23" s="348" t="s">
        <v>255</v>
      </c>
      <c r="C23" s="300">
        <v>0.44</v>
      </c>
      <c r="D23" s="300">
        <v>0.41</v>
      </c>
      <c r="E23" s="424">
        <v>0.4</v>
      </c>
      <c r="F23" s="424">
        <v>0.4</v>
      </c>
    </row>
    <row r="24" spans="1:7" ht="18" customHeight="1">
      <c r="A24" s="349"/>
      <c r="B24" s="348" t="s">
        <v>256</v>
      </c>
      <c r="C24" s="300">
        <v>0.56000000000000005</v>
      </c>
      <c r="D24" s="300">
        <v>0.59</v>
      </c>
      <c r="E24" s="424">
        <v>0.6</v>
      </c>
      <c r="F24" s="424">
        <v>0.6</v>
      </c>
    </row>
    <row r="25" spans="1:7" ht="18" customHeight="1">
      <c r="A25" s="351" t="s">
        <v>257</v>
      </c>
      <c r="B25" s="348"/>
      <c r="C25" s="300">
        <v>0.05</v>
      </c>
      <c r="D25" s="300">
        <v>0.05</v>
      </c>
      <c r="E25" s="424">
        <v>0.05</v>
      </c>
      <c r="F25" s="424">
        <v>0.05</v>
      </c>
    </row>
    <row r="26" spans="1:7" ht="18" customHeight="1">
      <c r="A26" s="351" t="s">
        <v>258</v>
      </c>
      <c r="B26" s="352"/>
      <c r="C26" s="300">
        <v>1</v>
      </c>
      <c r="D26" s="300">
        <v>1</v>
      </c>
      <c r="E26" s="424">
        <v>1</v>
      </c>
      <c r="F26" s="424">
        <v>1</v>
      </c>
    </row>
    <row r="27" spans="1:7" ht="18" customHeight="1">
      <c r="A27" s="451" t="s">
        <v>324</v>
      </c>
      <c r="B27" s="451"/>
      <c r="C27" s="450"/>
      <c r="D27" s="450"/>
      <c r="E27" s="450"/>
      <c r="F27" s="450"/>
      <c r="G27" s="413"/>
    </row>
    <row r="28" spans="1:7" ht="18" customHeight="1">
      <c r="A28" s="299" t="s">
        <v>264</v>
      </c>
    </row>
    <row r="30" spans="1:7" ht="18" customHeight="1">
      <c r="A30" s="301" t="s">
        <v>266</v>
      </c>
    </row>
    <row r="31" spans="1:7" ht="18" customHeight="1"/>
    <row r="32" spans="1:7" ht="18" customHeight="1">
      <c r="C32" s="452">
        <v>46447</v>
      </c>
      <c r="D32" s="453"/>
      <c r="E32" s="455"/>
      <c r="F32" s="455"/>
    </row>
    <row r="33" spans="1:6" ht="18" customHeight="1">
      <c r="C33" s="302" t="s">
        <v>101</v>
      </c>
      <c r="D33" s="303" t="s">
        <v>322</v>
      </c>
      <c r="E33" s="415"/>
      <c r="F33" s="305"/>
    </row>
    <row r="34" spans="1:6" ht="18" customHeight="1">
      <c r="A34" s="336" t="s">
        <v>240</v>
      </c>
      <c r="B34" s="337"/>
      <c r="C34" s="423">
        <v>0.15</v>
      </c>
      <c r="D34" s="424">
        <v>0.15</v>
      </c>
      <c r="E34" s="304"/>
      <c r="F34" s="304"/>
    </row>
    <row r="35" spans="1:6" ht="18" customHeight="1">
      <c r="A35" s="338"/>
      <c r="B35" s="337" t="s">
        <v>241</v>
      </c>
      <c r="C35" s="423">
        <v>0.44</v>
      </c>
      <c r="D35" s="424">
        <v>0.18</v>
      </c>
      <c r="E35" s="304"/>
      <c r="F35" s="304"/>
    </row>
    <row r="36" spans="1:6" ht="18" customHeight="1">
      <c r="A36" s="338"/>
      <c r="B36" s="337" t="s">
        <v>242</v>
      </c>
      <c r="C36" s="423">
        <v>0.14000000000000001</v>
      </c>
      <c r="D36" s="424">
        <v>0.19</v>
      </c>
      <c r="E36" s="304"/>
      <c r="F36" s="304"/>
    </row>
    <row r="37" spans="1:6" ht="18" customHeight="1">
      <c r="A37" s="338"/>
      <c r="B37" s="337" t="s">
        <v>243</v>
      </c>
      <c r="C37" s="423">
        <v>0.06</v>
      </c>
      <c r="D37" s="424">
        <v>0.15</v>
      </c>
      <c r="E37" s="304"/>
      <c r="F37" s="304"/>
    </row>
    <row r="38" spans="1:6" ht="18" customHeight="1">
      <c r="A38" s="338"/>
      <c r="B38" s="337" t="s">
        <v>245</v>
      </c>
      <c r="C38" s="423">
        <v>0.1</v>
      </c>
      <c r="D38" s="424">
        <v>0.1</v>
      </c>
      <c r="E38" s="304"/>
      <c r="F38" s="304"/>
    </row>
    <row r="39" spans="1:6" ht="18" customHeight="1">
      <c r="A39" s="336" t="s">
        <v>246</v>
      </c>
      <c r="B39" s="337"/>
      <c r="C39" s="423">
        <v>0.02</v>
      </c>
      <c r="D39" s="424">
        <v>-0.02</v>
      </c>
      <c r="E39" s="304"/>
      <c r="F39" s="304"/>
    </row>
    <row r="40" spans="1:6" ht="18" customHeight="1">
      <c r="A40" s="338"/>
      <c r="B40" s="337" t="s">
        <v>248</v>
      </c>
      <c r="C40" s="423">
        <v>0.09</v>
      </c>
      <c r="D40" s="424">
        <v>0.05</v>
      </c>
      <c r="E40" s="304"/>
      <c r="F40" s="304"/>
    </row>
    <row r="41" spans="1:6" ht="18" customHeight="1">
      <c r="A41" s="338"/>
      <c r="B41" s="337" t="s">
        <v>247</v>
      </c>
      <c r="C41" s="423">
        <v>0.08</v>
      </c>
      <c r="D41" s="424">
        <v>0.09</v>
      </c>
      <c r="E41" s="304"/>
      <c r="F41" s="304"/>
    </row>
    <row r="42" spans="1:6" ht="18" customHeight="1">
      <c r="A42" s="338"/>
      <c r="B42" s="337" t="s">
        <v>249</v>
      </c>
      <c r="C42" s="423">
        <v>0.14000000000000001</v>
      </c>
      <c r="D42" s="424">
        <v>0.04</v>
      </c>
      <c r="E42" s="304"/>
      <c r="F42" s="304"/>
    </row>
    <row r="43" spans="1:6" ht="18" customHeight="1">
      <c r="A43" s="338"/>
      <c r="B43" s="337" t="s">
        <v>244</v>
      </c>
      <c r="C43" s="423">
        <v>0.04</v>
      </c>
      <c r="D43" s="424">
        <v>0.02</v>
      </c>
      <c r="E43" s="304"/>
      <c r="F43" s="304"/>
    </row>
    <row r="44" spans="1:6" ht="18" customHeight="1">
      <c r="A44" s="339"/>
      <c r="B44" s="337" t="s">
        <v>250</v>
      </c>
      <c r="C44" s="423">
        <v>-0.1</v>
      </c>
      <c r="D44" s="424">
        <v>-0.19</v>
      </c>
      <c r="E44" s="304"/>
      <c r="F44" s="304"/>
    </row>
    <row r="45" spans="1:6" ht="18" customHeight="1">
      <c r="A45" s="336" t="s">
        <v>251</v>
      </c>
      <c r="B45" s="337"/>
      <c r="C45" s="423">
        <v>-0.05</v>
      </c>
      <c r="D45" s="424">
        <v>-0.05</v>
      </c>
      <c r="E45" s="304"/>
      <c r="F45" s="304"/>
    </row>
    <row r="46" spans="1:6" ht="18" customHeight="1">
      <c r="A46" s="338"/>
      <c r="B46" s="337" t="s">
        <v>252</v>
      </c>
      <c r="C46" s="423">
        <v>0.02</v>
      </c>
      <c r="D46" s="424">
        <v>0.01</v>
      </c>
      <c r="E46" s="304"/>
      <c r="F46" s="304"/>
    </row>
    <row r="47" spans="1:6" ht="18" customHeight="1">
      <c r="A47" s="338"/>
      <c r="B47" s="337" t="s">
        <v>253</v>
      </c>
      <c r="C47" s="423">
        <v>-0.14000000000000001</v>
      </c>
      <c r="D47" s="424">
        <v>-0.12</v>
      </c>
      <c r="E47" s="304"/>
      <c r="F47" s="304"/>
    </row>
    <row r="48" spans="1:6" ht="18" customHeight="1">
      <c r="A48" s="336" t="s">
        <v>254</v>
      </c>
      <c r="B48" s="337"/>
      <c r="C48" s="423">
        <v>0</v>
      </c>
      <c r="D48" s="424">
        <v>7.0000000000000007E-2</v>
      </c>
      <c r="E48" s="304"/>
      <c r="F48" s="304"/>
    </row>
    <row r="49" spans="1:6" ht="18" customHeight="1">
      <c r="A49" s="338"/>
      <c r="B49" s="337" t="s">
        <v>255</v>
      </c>
      <c r="C49" s="423">
        <v>-0.08</v>
      </c>
      <c r="D49" s="424">
        <v>0.02</v>
      </c>
      <c r="E49" s="304"/>
      <c r="F49" s="304"/>
    </row>
    <row r="50" spans="1:6" ht="18" customHeight="1">
      <c r="A50" s="338"/>
      <c r="B50" s="337" t="s">
        <v>256</v>
      </c>
      <c r="C50" s="423">
        <v>7.0000000000000007E-2</v>
      </c>
      <c r="D50" s="424">
        <v>0.09</v>
      </c>
      <c r="E50" s="304"/>
      <c r="F50" s="304"/>
    </row>
    <row r="51" spans="1:6" ht="18" customHeight="1">
      <c r="A51" s="340" t="s">
        <v>257</v>
      </c>
      <c r="B51" s="341"/>
      <c r="C51" s="423">
        <v>0.04</v>
      </c>
      <c r="D51" s="424">
        <v>0.03</v>
      </c>
      <c r="E51" s="304"/>
      <c r="F51" s="304"/>
    </row>
    <row r="52" spans="1:6" ht="18" customHeight="1">
      <c r="A52" s="340" t="s">
        <v>258</v>
      </c>
      <c r="B52" s="341"/>
      <c r="C52" s="423">
        <v>0.05</v>
      </c>
      <c r="D52" s="424">
        <v>0.04</v>
      </c>
      <c r="E52" s="304"/>
      <c r="F52" s="304"/>
    </row>
  </sheetData>
  <mergeCells count="4">
    <mergeCell ref="C6:D6"/>
    <mergeCell ref="E6:F6"/>
    <mergeCell ref="C32:D32"/>
    <mergeCell ref="E32:F32"/>
  </mergeCells>
  <phoneticPr fontId="4"/>
  <pageMargins left="0.7" right="0.7" top="0.75" bottom="0.75" header="0.3" footer="0.3"/>
  <pageSetup paperSize="9" scale="56"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B89ED-6944-45FF-8DD3-EEA996F32F99}">
  <sheetPr codeName="Sheet11">
    <pageSetUpPr fitToPage="1"/>
  </sheetPr>
  <dimension ref="A1:L25"/>
  <sheetViews>
    <sheetView showGridLines="0" zoomScaleNormal="100" workbookViewId="0"/>
  </sheetViews>
  <sheetFormatPr defaultColWidth="8.88671875" defaultRowHeight="10.8"/>
  <cols>
    <col min="1" max="1" width="4" style="299" customWidth="1"/>
    <col min="2" max="2" width="20.6640625" style="299" customWidth="1"/>
    <col min="3" max="12" width="9.44140625" style="299" customWidth="1"/>
    <col min="13" max="16384" width="8.88671875" style="299"/>
  </cols>
  <sheetData>
    <row r="1" spans="1:12" s="313" customFormat="1" ht="18" customHeight="1">
      <c r="A1" s="312" t="s">
        <v>273</v>
      </c>
    </row>
    <row r="2" spans="1:12" s="313" customFormat="1" ht="9" customHeight="1">
      <c r="A2" s="314"/>
      <c r="B2" s="314"/>
      <c r="C2" s="315"/>
      <c r="D2" s="315"/>
      <c r="E2" s="315"/>
      <c r="F2" s="315"/>
      <c r="G2" s="315"/>
      <c r="H2" s="315"/>
      <c r="I2" s="315"/>
      <c r="J2" s="315"/>
      <c r="K2" s="315"/>
      <c r="L2" s="315"/>
    </row>
    <row r="3" spans="1:12" ht="13.5" customHeight="1"/>
    <row r="4" spans="1:12" ht="18" customHeight="1">
      <c r="A4" s="301" t="s">
        <v>306</v>
      </c>
    </row>
    <row r="5" spans="1:12" ht="18" customHeight="1">
      <c r="A5" s="413"/>
    </row>
    <row r="6" spans="1:12" ht="18" customHeight="1">
      <c r="C6" s="452">
        <v>45717</v>
      </c>
      <c r="D6" s="456"/>
      <c r="E6" s="456"/>
      <c r="F6" s="456"/>
      <c r="G6" s="453"/>
      <c r="H6" s="452">
        <v>46082</v>
      </c>
      <c r="I6" s="454"/>
      <c r="J6" s="454"/>
      <c r="K6" s="454"/>
      <c r="L6" s="457"/>
    </row>
    <row r="7" spans="1:12" ht="18" customHeight="1">
      <c r="C7" s="302" t="s">
        <v>259</v>
      </c>
      <c r="D7" s="302" t="s">
        <v>260</v>
      </c>
      <c r="E7" s="302" t="s">
        <v>261</v>
      </c>
      <c r="F7" s="302" t="s">
        <v>262</v>
      </c>
      <c r="G7" s="303" t="s">
        <v>93</v>
      </c>
      <c r="H7" s="302" t="s">
        <v>263</v>
      </c>
      <c r="I7" s="302" t="s">
        <v>260</v>
      </c>
      <c r="J7" s="302" t="s">
        <v>261</v>
      </c>
      <c r="K7" s="302" t="s">
        <v>323</v>
      </c>
      <c r="L7" s="303" t="s">
        <v>93</v>
      </c>
    </row>
    <row r="8" spans="1:12" ht="18" customHeight="1">
      <c r="A8" s="342" t="s">
        <v>268</v>
      </c>
      <c r="B8" s="341"/>
      <c r="C8" s="300">
        <v>-0.12</v>
      </c>
      <c r="D8" s="300">
        <v>0.08</v>
      </c>
      <c r="E8" s="300">
        <v>0.15</v>
      </c>
      <c r="F8" s="300">
        <v>-0.02</v>
      </c>
      <c r="G8" s="424">
        <v>0.01</v>
      </c>
      <c r="H8" s="300">
        <v>0.03</v>
      </c>
      <c r="I8" s="300">
        <v>0.08</v>
      </c>
      <c r="J8" s="424">
        <v>0.06</v>
      </c>
      <c r="K8" s="424">
        <v>0.44</v>
      </c>
      <c r="L8" s="424">
        <v>0.15</v>
      </c>
    </row>
    <row r="9" spans="1:12" ht="18" customHeight="1">
      <c r="A9" s="342" t="s">
        <v>244</v>
      </c>
      <c r="B9" s="341"/>
      <c r="C9" s="300">
        <v>0.03</v>
      </c>
      <c r="D9" s="300">
        <v>0.13</v>
      </c>
      <c r="E9" s="300">
        <v>0.19</v>
      </c>
      <c r="F9" s="300">
        <v>-0.03</v>
      </c>
      <c r="G9" s="424">
        <v>0.08</v>
      </c>
      <c r="H9" s="300">
        <v>0.14000000000000001</v>
      </c>
      <c r="I9" s="300">
        <v>0.05</v>
      </c>
      <c r="J9" s="424">
        <v>0.06</v>
      </c>
      <c r="K9" s="424">
        <v>0.56999999999999995</v>
      </c>
      <c r="L9" s="424">
        <v>0.19</v>
      </c>
    </row>
    <row r="10" spans="1:12" ht="18" customHeight="1">
      <c r="A10" s="336" t="s">
        <v>251</v>
      </c>
      <c r="B10" s="337"/>
      <c r="C10" s="300">
        <v>0.08</v>
      </c>
      <c r="D10" s="300">
        <v>0.01</v>
      </c>
      <c r="E10" s="300">
        <v>0.09</v>
      </c>
      <c r="F10" s="300">
        <v>0.12</v>
      </c>
      <c r="G10" s="424">
        <v>0.08</v>
      </c>
      <c r="H10" s="300">
        <v>-0.02</v>
      </c>
      <c r="I10" s="300">
        <v>0.01</v>
      </c>
      <c r="J10" s="424">
        <v>0.01</v>
      </c>
      <c r="K10" s="424">
        <v>-0.02</v>
      </c>
      <c r="L10" s="424">
        <v>0</v>
      </c>
    </row>
    <row r="11" spans="1:12" ht="18" customHeight="1">
      <c r="A11" s="338"/>
      <c r="B11" s="337" t="s">
        <v>252</v>
      </c>
      <c r="C11" s="300">
        <v>7.0000000000000007E-2</v>
      </c>
      <c r="D11" s="300">
        <v>0.06</v>
      </c>
      <c r="E11" s="300">
        <v>0.4</v>
      </c>
      <c r="F11" s="300">
        <v>-0.12</v>
      </c>
      <c r="G11" s="424">
        <v>0.09</v>
      </c>
      <c r="H11" s="300">
        <v>0.05</v>
      </c>
      <c r="I11" s="300">
        <v>0.19</v>
      </c>
      <c r="J11" s="424">
        <v>0.09</v>
      </c>
      <c r="K11" s="424">
        <v>0.36</v>
      </c>
      <c r="L11" s="424">
        <v>0.17</v>
      </c>
    </row>
    <row r="12" spans="1:12" ht="18" customHeight="1">
      <c r="A12" s="338"/>
      <c r="B12" s="337" t="s">
        <v>253</v>
      </c>
      <c r="C12" s="300">
        <v>0.1</v>
      </c>
      <c r="D12" s="300">
        <v>-0.03</v>
      </c>
      <c r="E12" s="300">
        <v>-0.09</v>
      </c>
      <c r="F12" s="300">
        <v>0.33</v>
      </c>
      <c r="G12" s="424">
        <v>7.0000000000000007E-2</v>
      </c>
      <c r="H12" s="300">
        <v>-0.08</v>
      </c>
      <c r="I12" s="300">
        <v>-0.13</v>
      </c>
      <c r="J12" s="424">
        <v>-0.06</v>
      </c>
      <c r="K12" s="424">
        <v>-0.24</v>
      </c>
      <c r="L12" s="424">
        <v>-0.14000000000000001</v>
      </c>
    </row>
    <row r="13" spans="1:12" ht="18" customHeight="1">
      <c r="A13" s="340" t="s">
        <v>258</v>
      </c>
      <c r="B13" s="341"/>
      <c r="C13" s="300">
        <v>0.02</v>
      </c>
      <c r="D13" s="300">
        <v>0.05</v>
      </c>
      <c r="E13" s="300">
        <v>0.12</v>
      </c>
      <c r="F13" s="300">
        <v>0.06</v>
      </c>
      <c r="G13" s="424">
        <v>0.06</v>
      </c>
      <c r="H13" s="424">
        <v>0.03</v>
      </c>
      <c r="I13" s="424">
        <v>0.03</v>
      </c>
      <c r="J13" s="424">
        <v>0.03</v>
      </c>
      <c r="K13" s="424">
        <v>0.19</v>
      </c>
      <c r="L13" s="424">
        <v>7.0000000000000007E-2</v>
      </c>
    </row>
    <row r="14" spans="1:12" ht="18" customHeight="1"/>
    <row r="15" spans="1:12" ht="18" customHeight="1">
      <c r="A15" s="301" t="s">
        <v>307</v>
      </c>
    </row>
    <row r="16" spans="1:12" ht="18" customHeight="1">
      <c r="A16" s="413"/>
    </row>
    <row r="17" spans="1:12" ht="18" customHeight="1">
      <c r="C17" s="452">
        <v>45717</v>
      </c>
      <c r="D17" s="456"/>
      <c r="E17" s="456"/>
      <c r="F17" s="456"/>
      <c r="G17" s="453"/>
      <c r="H17" s="452">
        <v>46082</v>
      </c>
      <c r="I17" s="454"/>
      <c r="J17" s="454"/>
      <c r="K17" s="454"/>
      <c r="L17" s="457"/>
    </row>
    <row r="18" spans="1:12" ht="18" customHeight="1">
      <c r="C18" s="302" t="s">
        <v>259</v>
      </c>
      <c r="D18" s="302" t="s">
        <v>260</v>
      </c>
      <c r="E18" s="302" t="s">
        <v>261</v>
      </c>
      <c r="F18" s="302" t="s">
        <v>262</v>
      </c>
      <c r="G18" s="303" t="s">
        <v>93</v>
      </c>
      <c r="H18" s="302" t="s">
        <v>263</v>
      </c>
      <c r="I18" s="302" t="s">
        <v>260</v>
      </c>
      <c r="J18" s="302" t="s">
        <v>261</v>
      </c>
      <c r="K18" s="302" t="s">
        <v>323</v>
      </c>
      <c r="L18" s="303" t="s">
        <v>93</v>
      </c>
    </row>
    <row r="19" spans="1:12" ht="18" customHeight="1">
      <c r="A19" s="342" t="s">
        <v>268</v>
      </c>
      <c r="B19" s="341"/>
      <c r="C19" s="300">
        <v>0.05</v>
      </c>
      <c r="D19" s="300">
        <v>-0.08</v>
      </c>
      <c r="E19" s="300">
        <v>0.09</v>
      </c>
      <c r="F19" s="300">
        <v>-7.0000000000000007E-2</v>
      </c>
      <c r="G19" s="300" t="s">
        <v>212</v>
      </c>
      <c r="H19" s="300">
        <v>0.1</v>
      </c>
      <c r="I19" s="300">
        <v>-0.03</v>
      </c>
      <c r="J19" s="300">
        <v>0.06</v>
      </c>
      <c r="K19" s="300">
        <v>0.27</v>
      </c>
      <c r="L19" s="300" t="s">
        <v>212</v>
      </c>
    </row>
    <row r="20" spans="1:12" ht="18" customHeight="1">
      <c r="A20" s="342" t="s">
        <v>244</v>
      </c>
      <c r="B20" s="341"/>
      <c r="C20" s="300">
        <v>0.05</v>
      </c>
      <c r="D20" s="300">
        <v>0.01</v>
      </c>
      <c r="E20" s="300">
        <v>0.09</v>
      </c>
      <c r="F20" s="300">
        <v>-0.16</v>
      </c>
      <c r="G20" s="300" t="s">
        <v>212</v>
      </c>
      <c r="H20" s="300">
        <v>0.22</v>
      </c>
      <c r="I20" s="300">
        <v>-0.06</v>
      </c>
      <c r="J20" s="300">
        <v>0.1</v>
      </c>
      <c r="K20" s="300">
        <v>0.25</v>
      </c>
      <c r="L20" s="300" t="s">
        <v>212</v>
      </c>
    </row>
    <row r="21" spans="1:12" ht="18" customHeight="1">
      <c r="A21" s="336" t="s">
        <v>251</v>
      </c>
      <c r="B21" s="337"/>
      <c r="C21" s="300">
        <v>-0.04</v>
      </c>
      <c r="D21" s="300">
        <v>-0.01</v>
      </c>
      <c r="E21" s="300">
        <v>0.13</v>
      </c>
      <c r="F21" s="300">
        <v>0.04</v>
      </c>
      <c r="G21" s="300" t="s">
        <v>212</v>
      </c>
      <c r="H21" s="300">
        <v>-0.16</v>
      </c>
      <c r="I21" s="300">
        <v>0.02</v>
      </c>
      <c r="J21" s="300">
        <v>0.13</v>
      </c>
      <c r="K21" s="300">
        <v>0</v>
      </c>
      <c r="L21" s="300" t="s">
        <v>212</v>
      </c>
    </row>
    <row r="22" spans="1:12" ht="18" customHeight="1">
      <c r="A22" s="338"/>
      <c r="B22" s="337" t="s">
        <v>252</v>
      </c>
      <c r="C22" s="300">
        <v>-0.03</v>
      </c>
      <c r="D22" s="300">
        <v>-7.0000000000000007E-2</v>
      </c>
      <c r="E22" s="300">
        <v>0.22</v>
      </c>
      <c r="F22" s="300">
        <v>-0.2</v>
      </c>
      <c r="G22" s="300" t="s">
        <v>212</v>
      </c>
      <c r="H22" s="300">
        <v>0.16</v>
      </c>
      <c r="I22" s="300">
        <v>0.05</v>
      </c>
      <c r="J22" s="300">
        <v>0.12</v>
      </c>
      <c r="K22" s="300">
        <v>0</v>
      </c>
      <c r="L22" s="300" t="s">
        <v>212</v>
      </c>
    </row>
    <row r="23" spans="1:12" ht="18" customHeight="1">
      <c r="A23" s="338"/>
      <c r="B23" s="337" t="s">
        <v>253</v>
      </c>
      <c r="C23" s="300">
        <v>-0.05</v>
      </c>
      <c r="D23" s="300">
        <v>0.05</v>
      </c>
      <c r="E23" s="300">
        <v>0.06</v>
      </c>
      <c r="F23" s="300">
        <v>0.26</v>
      </c>
      <c r="G23" s="300" t="s">
        <v>212</v>
      </c>
      <c r="H23" s="300">
        <v>-0.34</v>
      </c>
      <c r="I23" s="300">
        <v>0</v>
      </c>
      <c r="J23" s="300">
        <v>0.14000000000000001</v>
      </c>
      <c r="K23" s="300">
        <v>0.01</v>
      </c>
      <c r="L23" s="300" t="s">
        <v>212</v>
      </c>
    </row>
    <row r="24" spans="1:12" ht="18" customHeight="1">
      <c r="A24" s="340" t="s">
        <v>258</v>
      </c>
      <c r="B24" s="341"/>
      <c r="C24" s="300">
        <v>0</v>
      </c>
      <c r="D24" s="300">
        <v>-0.02</v>
      </c>
      <c r="E24" s="300">
        <v>0.11</v>
      </c>
      <c r="F24" s="300">
        <v>-0.03</v>
      </c>
      <c r="G24" s="300" t="s">
        <v>212</v>
      </c>
      <c r="H24" s="424">
        <v>-0.03</v>
      </c>
      <c r="I24" s="424">
        <v>-0.01</v>
      </c>
      <c r="J24" s="300">
        <v>0.11</v>
      </c>
      <c r="K24" s="300">
        <v>0.12</v>
      </c>
      <c r="L24" s="300" t="s">
        <v>212</v>
      </c>
    </row>
    <row r="25" spans="1:12">
      <c r="A25" s="299" t="s">
        <v>267</v>
      </c>
    </row>
  </sheetData>
  <mergeCells count="4">
    <mergeCell ref="C6:G6"/>
    <mergeCell ref="C17:G17"/>
    <mergeCell ref="H6:L6"/>
    <mergeCell ref="H17:L17"/>
  </mergeCells>
  <phoneticPr fontId="4"/>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9E24-1D80-4676-AB68-D09E0E89DB67}">
  <sheetPr codeName="Sheet12">
    <pageSetUpPr fitToPage="1"/>
  </sheetPr>
  <dimension ref="A1:L35"/>
  <sheetViews>
    <sheetView showGridLines="0" zoomScaleNormal="100" workbookViewId="0"/>
  </sheetViews>
  <sheetFormatPr defaultColWidth="8.88671875" defaultRowHeight="10.8"/>
  <cols>
    <col min="1" max="1" width="4" style="299" customWidth="1"/>
    <col min="2" max="2" width="20.6640625" style="299" customWidth="1"/>
    <col min="3" max="11" width="10.6640625" style="299" customWidth="1"/>
    <col min="12" max="12" width="10.77734375" style="299" customWidth="1"/>
    <col min="13" max="16384" width="8.88671875" style="299"/>
  </cols>
  <sheetData>
    <row r="1" spans="1:12" s="313" customFormat="1" ht="18" customHeight="1">
      <c r="A1" s="312" t="s">
        <v>297</v>
      </c>
    </row>
    <row r="2" spans="1:12" s="313" customFormat="1" ht="9" customHeight="1">
      <c r="A2" s="314"/>
      <c r="B2" s="314"/>
      <c r="C2" s="315"/>
      <c r="D2" s="315"/>
      <c r="E2" s="315"/>
      <c r="F2" s="315"/>
      <c r="G2" s="315"/>
      <c r="H2" s="315"/>
      <c r="I2" s="315"/>
      <c r="J2" s="315"/>
      <c r="K2" s="315"/>
      <c r="L2" s="315"/>
    </row>
    <row r="3" spans="1:12" ht="13.5" customHeight="1"/>
    <row r="4" spans="1:12" ht="18" customHeight="1">
      <c r="A4" s="301" t="s">
        <v>269</v>
      </c>
      <c r="C4" s="299" t="s">
        <v>327</v>
      </c>
    </row>
    <row r="5" spans="1:12" ht="18" customHeight="1">
      <c r="L5" s="316" t="s">
        <v>4</v>
      </c>
    </row>
    <row r="6" spans="1:12" ht="18" customHeight="1">
      <c r="C6" s="452">
        <v>45717</v>
      </c>
      <c r="D6" s="454"/>
      <c r="E6" s="454"/>
      <c r="F6" s="454"/>
      <c r="G6" s="457"/>
      <c r="H6" s="452">
        <v>46082</v>
      </c>
      <c r="I6" s="454"/>
      <c r="J6" s="458"/>
      <c r="K6" s="458"/>
      <c r="L6" s="453"/>
    </row>
    <row r="7" spans="1:12" ht="18" customHeight="1">
      <c r="C7" s="302" t="s">
        <v>259</v>
      </c>
      <c r="D7" s="302" t="s">
        <v>260</v>
      </c>
      <c r="E7" s="302" t="s">
        <v>261</v>
      </c>
      <c r="F7" s="302" t="s">
        <v>262</v>
      </c>
      <c r="G7" s="303" t="s">
        <v>93</v>
      </c>
      <c r="H7" s="302" t="s">
        <v>263</v>
      </c>
      <c r="I7" s="302" t="s">
        <v>260</v>
      </c>
      <c r="J7" s="302" t="s">
        <v>261</v>
      </c>
      <c r="K7" s="302" t="s">
        <v>262</v>
      </c>
      <c r="L7" s="303" t="s">
        <v>93</v>
      </c>
    </row>
    <row r="8" spans="1:12" ht="18" customHeight="1">
      <c r="A8" s="343" t="s">
        <v>240</v>
      </c>
      <c r="B8" s="345"/>
      <c r="C8" s="307">
        <v>17</v>
      </c>
      <c r="D8" s="307">
        <v>17</v>
      </c>
      <c r="E8" s="307">
        <v>20</v>
      </c>
      <c r="F8" s="307">
        <v>25</v>
      </c>
      <c r="G8" s="307">
        <v>79</v>
      </c>
      <c r="H8" s="306">
        <v>18</v>
      </c>
      <c r="I8" s="306">
        <v>20</v>
      </c>
      <c r="J8" s="306">
        <v>21</v>
      </c>
      <c r="K8" s="306">
        <v>28</v>
      </c>
      <c r="L8" s="306">
        <v>86</v>
      </c>
    </row>
    <row r="9" spans="1:12" ht="18" customHeight="1">
      <c r="A9" s="343" t="s">
        <v>246</v>
      </c>
      <c r="B9" s="345"/>
      <c r="C9" s="307">
        <v>30</v>
      </c>
      <c r="D9" s="307">
        <v>31</v>
      </c>
      <c r="E9" s="307">
        <v>30</v>
      </c>
      <c r="F9" s="307">
        <v>32</v>
      </c>
      <c r="G9" s="307">
        <v>123</v>
      </c>
      <c r="H9" s="306">
        <v>28</v>
      </c>
      <c r="I9" s="306">
        <v>29</v>
      </c>
      <c r="J9" s="306">
        <v>30</v>
      </c>
      <c r="K9" s="306">
        <v>35</v>
      </c>
      <c r="L9" s="306">
        <v>122</v>
      </c>
    </row>
    <row r="10" spans="1:12" ht="18" customHeight="1">
      <c r="A10" s="343" t="s">
        <v>251</v>
      </c>
      <c r="B10" s="345"/>
      <c r="C10" s="307">
        <v>34</v>
      </c>
      <c r="D10" s="307">
        <v>33</v>
      </c>
      <c r="E10" s="307">
        <v>34</v>
      </c>
      <c r="F10" s="307">
        <v>33</v>
      </c>
      <c r="G10" s="307">
        <v>134</v>
      </c>
      <c r="H10" s="306">
        <v>36</v>
      </c>
      <c r="I10" s="306">
        <v>35</v>
      </c>
      <c r="J10" s="306">
        <v>35</v>
      </c>
      <c r="K10" s="306">
        <v>37</v>
      </c>
      <c r="L10" s="306">
        <v>142</v>
      </c>
    </row>
    <row r="11" spans="1:12" ht="18" customHeight="1">
      <c r="A11" s="343" t="s">
        <v>254</v>
      </c>
      <c r="B11" s="345"/>
      <c r="C11" s="307">
        <v>9</v>
      </c>
      <c r="D11" s="307">
        <v>11</v>
      </c>
      <c r="E11" s="307">
        <v>10</v>
      </c>
      <c r="F11" s="307">
        <v>11</v>
      </c>
      <c r="G11" s="307">
        <v>41</v>
      </c>
      <c r="H11" s="306">
        <v>9</v>
      </c>
      <c r="I11" s="306">
        <v>10</v>
      </c>
      <c r="J11" s="306">
        <v>10</v>
      </c>
      <c r="K11" s="306">
        <v>10</v>
      </c>
      <c r="L11" s="306">
        <v>40</v>
      </c>
    </row>
    <row r="12" spans="1:12" ht="18" customHeight="1">
      <c r="A12" s="344" t="s">
        <v>257</v>
      </c>
      <c r="B12" s="346"/>
      <c r="C12" s="307">
        <v>0</v>
      </c>
      <c r="D12" s="307">
        <v>0</v>
      </c>
      <c r="E12" s="307">
        <v>0</v>
      </c>
      <c r="F12" s="307">
        <v>0</v>
      </c>
      <c r="G12" s="307">
        <v>0</v>
      </c>
      <c r="H12" s="306">
        <v>0</v>
      </c>
      <c r="I12" s="306">
        <v>0</v>
      </c>
      <c r="J12" s="306">
        <v>0</v>
      </c>
      <c r="K12" s="306">
        <v>0</v>
      </c>
      <c r="L12" s="306">
        <v>0</v>
      </c>
    </row>
    <row r="13" spans="1:12" ht="18" customHeight="1">
      <c r="A13" s="344" t="s">
        <v>258</v>
      </c>
      <c r="B13" s="346"/>
      <c r="C13" s="307">
        <v>91</v>
      </c>
      <c r="D13" s="307">
        <v>92</v>
      </c>
      <c r="E13" s="307">
        <v>94</v>
      </c>
      <c r="F13" s="307">
        <v>101</v>
      </c>
      <c r="G13" s="307">
        <v>378</v>
      </c>
      <c r="H13" s="306">
        <v>90</v>
      </c>
      <c r="I13" s="306">
        <v>94</v>
      </c>
      <c r="J13" s="306">
        <v>96</v>
      </c>
      <c r="K13" s="306">
        <v>109</v>
      </c>
      <c r="L13" s="306">
        <v>389</v>
      </c>
    </row>
    <row r="15" spans="1:12" ht="18" customHeight="1">
      <c r="A15" s="301" t="s">
        <v>270</v>
      </c>
    </row>
    <row r="16" spans="1:12" ht="18" customHeight="1">
      <c r="L16" s="316" t="s">
        <v>4</v>
      </c>
    </row>
    <row r="17" spans="1:12" ht="18" customHeight="1">
      <c r="C17" s="452">
        <v>45717</v>
      </c>
      <c r="D17" s="454"/>
      <c r="E17" s="454"/>
      <c r="F17" s="454"/>
      <c r="G17" s="457"/>
      <c r="H17" s="452">
        <v>46082</v>
      </c>
      <c r="I17" s="454"/>
      <c r="J17" s="458"/>
      <c r="K17" s="458"/>
      <c r="L17" s="453"/>
    </row>
    <row r="18" spans="1:12" ht="18" customHeight="1">
      <c r="C18" s="302" t="s">
        <v>259</v>
      </c>
      <c r="D18" s="302" t="s">
        <v>260</v>
      </c>
      <c r="E18" s="302" t="s">
        <v>261</v>
      </c>
      <c r="F18" s="302" t="s">
        <v>262</v>
      </c>
      <c r="G18" s="303" t="s">
        <v>93</v>
      </c>
      <c r="H18" s="302" t="s">
        <v>263</v>
      </c>
      <c r="I18" s="302" t="s">
        <v>260</v>
      </c>
      <c r="J18" s="302" t="s">
        <v>261</v>
      </c>
      <c r="K18" s="302" t="s">
        <v>262</v>
      </c>
      <c r="L18" s="303" t="s">
        <v>93</v>
      </c>
    </row>
    <row r="19" spans="1:12" ht="18" customHeight="1">
      <c r="A19" s="353" t="s">
        <v>240</v>
      </c>
      <c r="B19" s="348"/>
      <c r="C19" s="414">
        <v>6</v>
      </c>
      <c r="D19" s="414">
        <v>9</v>
      </c>
      <c r="E19" s="307">
        <v>22</v>
      </c>
      <c r="F19" s="307">
        <v>16</v>
      </c>
      <c r="G19" s="307">
        <v>53</v>
      </c>
      <c r="H19" s="306">
        <v>10</v>
      </c>
      <c r="I19" s="306">
        <v>15</v>
      </c>
      <c r="J19" s="306">
        <v>12</v>
      </c>
      <c r="K19" s="306">
        <v>44</v>
      </c>
      <c r="L19" s="306">
        <v>80</v>
      </c>
    </row>
    <row r="20" spans="1:12" ht="18" customHeight="1">
      <c r="A20" s="353" t="s">
        <v>246</v>
      </c>
      <c r="B20" s="348"/>
      <c r="C20" s="414">
        <v>15</v>
      </c>
      <c r="D20" s="414">
        <v>22</v>
      </c>
      <c r="E20" s="307">
        <v>30</v>
      </c>
      <c r="F20" s="307">
        <v>43</v>
      </c>
      <c r="G20" s="307">
        <v>109</v>
      </c>
      <c r="H20" s="306">
        <v>18</v>
      </c>
      <c r="I20" s="306">
        <v>23</v>
      </c>
      <c r="J20" s="306">
        <v>27</v>
      </c>
      <c r="K20" s="306">
        <v>32</v>
      </c>
      <c r="L20" s="306">
        <v>100</v>
      </c>
    </row>
    <row r="21" spans="1:12" ht="18" customHeight="1">
      <c r="A21" s="353" t="s">
        <v>251</v>
      </c>
      <c r="B21" s="348"/>
      <c r="C21" s="414">
        <v>280</v>
      </c>
      <c r="D21" s="414">
        <v>114</v>
      </c>
      <c r="E21" s="307">
        <v>172</v>
      </c>
      <c r="F21" s="307">
        <v>78</v>
      </c>
      <c r="G21" s="307">
        <v>644</v>
      </c>
      <c r="H21" s="306">
        <v>90</v>
      </c>
      <c r="I21" s="306">
        <v>137</v>
      </c>
      <c r="J21" s="306">
        <v>78</v>
      </c>
      <c r="K21" s="306">
        <v>44</v>
      </c>
      <c r="L21" s="306">
        <v>349</v>
      </c>
    </row>
    <row r="22" spans="1:12" ht="18" customHeight="1">
      <c r="A22" s="353" t="s">
        <v>254</v>
      </c>
      <c r="B22" s="348"/>
      <c r="C22" s="414">
        <v>2</v>
      </c>
      <c r="D22" s="414">
        <v>3</v>
      </c>
      <c r="E22" s="307">
        <v>3</v>
      </c>
      <c r="F22" s="307">
        <v>15</v>
      </c>
      <c r="G22" s="307">
        <v>23</v>
      </c>
      <c r="H22" s="306">
        <v>2</v>
      </c>
      <c r="I22" s="306">
        <v>2</v>
      </c>
      <c r="J22" s="306">
        <v>3</v>
      </c>
      <c r="K22" s="306">
        <v>11</v>
      </c>
      <c r="L22" s="306">
        <v>18</v>
      </c>
    </row>
    <row r="23" spans="1:12" ht="18" customHeight="1">
      <c r="A23" s="351" t="s">
        <v>257</v>
      </c>
      <c r="B23" s="352"/>
      <c r="C23" s="414">
        <v>2</v>
      </c>
      <c r="D23" s="414">
        <v>4</v>
      </c>
      <c r="E23" s="307">
        <v>3</v>
      </c>
      <c r="F23" s="307">
        <v>14</v>
      </c>
      <c r="G23" s="307">
        <v>23</v>
      </c>
      <c r="H23" s="306">
        <v>3</v>
      </c>
      <c r="I23" s="306">
        <v>6</v>
      </c>
      <c r="J23" s="306">
        <v>5</v>
      </c>
      <c r="K23" s="306">
        <v>5</v>
      </c>
      <c r="L23" s="306">
        <v>20</v>
      </c>
    </row>
    <row r="24" spans="1:12" ht="18" customHeight="1">
      <c r="A24" s="351" t="s">
        <v>258</v>
      </c>
      <c r="B24" s="352"/>
      <c r="C24" s="414">
        <v>305</v>
      </c>
      <c r="D24" s="414">
        <v>151</v>
      </c>
      <c r="E24" s="307">
        <v>230</v>
      </c>
      <c r="F24" s="307">
        <v>165</v>
      </c>
      <c r="G24" s="307">
        <v>852</v>
      </c>
      <c r="H24" s="306">
        <v>124</v>
      </c>
      <c r="I24" s="306">
        <v>183</v>
      </c>
      <c r="J24" s="306">
        <v>124</v>
      </c>
      <c r="K24" s="306">
        <v>136</v>
      </c>
      <c r="L24" s="306">
        <v>567</v>
      </c>
    </row>
    <row r="26" spans="1:12" ht="18" customHeight="1">
      <c r="A26" s="301" t="s">
        <v>292</v>
      </c>
    </row>
    <row r="27" spans="1:12" ht="18" customHeight="1">
      <c r="L27" s="316" t="s">
        <v>4</v>
      </c>
    </row>
    <row r="28" spans="1:12" ht="18" customHeight="1">
      <c r="C28" s="452">
        <v>45717</v>
      </c>
      <c r="D28" s="454"/>
      <c r="E28" s="454"/>
      <c r="F28" s="454"/>
      <c r="G28" s="457"/>
      <c r="H28" s="452">
        <v>46082</v>
      </c>
      <c r="I28" s="454"/>
      <c r="J28" s="458"/>
      <c r="K28" s="458"/>
      <c r="L28" s="453"/>
    </row>
    <row r="29" spans="1:12" ht="18" customHeight="1">
      <c r="C29" s="302" t="s">
        <v>259</v>
      </c>
      <c r="D29" s="302" t="s">
        <v>260</v>
      </c>
      <c r="E29" s="302" t="s">
        <v>261</v>
      </c>
      <c r="F29" s="302" t="s">
        <v>262</v>
      </c>
      <c r="G29" s="303" t="s">
        <v>93</v>
      </c>
      <c r="H29" s="302" t="s">
        <v>263</v>
      </c>
      <c r="I29" s="302" t="s">
        <v>260</v>
      </c>
      <c r="J29" s="302" t="s">
        <v>261</v>
      </c>
      <c r="K29" s="302" t="s">
        <v>262</v>
      </c>
      <c r="L29" s="303" t="s">
        <v>93</v>
      </c>
    </row>
    <row r="30" spans="1:12" ht="18" customHeight="1">
      <c r="A30" s="353" t="s">
        <v>240</v>
      </c>
      <c r="B30" s="348"/>
      <c r="C30" s="307">
        <v>9</v>
      </c>
      <c r="D30" s="307">
        <v>10</v>
      </c>
      <c r="E30" s="307">
        <v>10</v>
      </c>
      <c r="F30" s="307">
        <v>11</v>
      </c>
      <c r="G30" s="307">
        <v>40</v>
      </c>
      <c r="H30" s="306">
        <v>11</v>
      </c>
      <c r="I30" s="306">
        <v>12</v>
      </c>
      <c r="J30" s="306">
        <v>12</v>
      </c>
      <c r="K30" s="306">
        <v>13</v>
      </c>
      <c r="L30" s="306">
        <v>48</v>
      </c>
    </row>
    <row r="31" spans="1:12" ht="18" customHeight="1">
      <c r="A31" s="353" t="s">
        <v>246</v>
      </c>
      <c r="B31" s="348"/>
      <c r="C31" s="307">
        <v>23</v>
      </c>
      <c r="D31" s="307">
        <v>22</v>
      </c>
      <c r="E31" s="307">
        <v>25</v>
      </c>
      <c r="F31" s="307">
        <v>23</v>
      </c>
      <c r="G31" s="307">
        <v>93</v>
      </c>
      <c r="H31" s="306">
        <v>23</v>
      </c>
      <c r="I31" s="306">
        <v>25</v>
      </c>
      <c r="J31" s="306">
        <v>26</v>
      </c>
      <c r="K31" s="306">
        <v>25</v>
      </c>
      <c r="L31" s="306">
        <v>99</v>
      </c>
    </row>
    <row r="32" spans="1:12" ht="18" customHeight="1">
      <c r="A32" s="353" t="s">
        <v>251</v>
      </c>
      <c r="B32" s="348"/>
      <c r="C32" s="307">
        <v>89</v>
      </c>
      <c r="D32" s="307">
        <v>85</v>
      </c>
      <c r="E32" s="307">
        <v>97</v>
      </c>
      <c r="F32" s="307">
        <v>94</v>
      </c>
      <c r="G32" s="307">
        <v>364</v>
      </c>
      <c r="H32" s="306">
        <v>94</v>
      </c>
      <c r="I32" s="306">
        <v>94</v>
      </c>
      <c r="J32" s="306">
        <v>99</v>
      </c>
      <c r="K32" s="306">
        <v>90</v>
      </c>
      <c r="L32" s="306">
        <v>377</v>
      </c>
    </row>
    <row r="33" spans="1:12" ht="18" customHeight="1">
      <c r="A33" s="353" t="s">
        <v>254</v>
      </c>
      <c r="B33" s="348"/>
      <c r="C33" s="307">
        <v>5</v>
      </c>
      <c r="D33" s="307">
        <v>5</v>
      </c>
      <c r="E33" s="307">
        <v>5</v>
      </c>
      <c r="F33" s="307">
        <v>4</v>
      </c>
      <c r="G33" s="307">
        <v>19</v>
      </c>
      <c r="H33" s="306">
        <v>5</v>
      </c>
      <c r="I33" s="306">
        <v>5</v>
      </c>
      <c r="J33" s="306">
        <v>5</v>
      </c>
      <c r="K33" s="306">
        <v>5</v>
      </c>
      <c r="L33" s="306">
        <v>19</v>
      </c>
    </row>
    <row r="34" spans="1:12" ht="18" customHeight="1">
      <c r="A34" s="351" t="s">
        <v>257</v>
      </c>
      <c r="B34" s="352"/>
      <c r="C34" s="307">
        <v>2</v>
      </c>
      <c r="D34" s="307">
        <v>2</v>
      </c>
      <c r="E34" s="307">
        <v>2</v>
      </c>
      <c r="F34" s="307">
        <v>2</v>
      </c>
      <c r="G34" s="307">
        <v>9</v>
      </c>
      <c r="H34" s="306">
        <v>2</v>
      </c>
      <c r="I34" s="306">
        <v>2</v>
      </c>
      <c r="J34" s="306">
        <v>3</v>
      </c>
      <c r="K34" s="306">
        <v>2</v>
      </c>
      <c r="L34" s="306">
        <v>10</v>
      </c>
    </row>
    <row r="35" spans="1:12" ht="18" customHeight="1">
      <c r="A35" s="351" t="s">
        <v>258</v>
      </c>
      <c r="B35" s="352"/>
      <c r="C35" s="307">
        <v>128</v>
      </c>
      <c r="D35" s="307">
        <v>124</v>
      </c>
      <c r="E35" s="307">
        <v>139</v>
      </c>
      <c r="F35" s="307">
        <v>135</v>
      </c>
      <c r="G35" s="307">
        <v>526</v>
      </c>
      <c r="H35" s="306">
        <v>135</v>
      </c>
      <c r="I35" s="306">
        <v>138</v>
      </c>
      <c r="J35" s="306">
        <v>144</v>
      </c>
      <c r="K35" s="306">
        <v>136</v>
      </c>
      <c r="L35" s="306">
        <v>553</v>
      </c>
    </row>
  </sheetData>
  <mergeCells count="6">
    <mergeCell ref="H6:L6"/>
    <mergeCell ref="H17:L17"/>
    <mergeCell ref="H28:L28"/>
    <mergeCell ref="C6:G6"/>
    <mergeCell ref="C17:G17"/>
    <mergeCell ref="C28:G28"/>
  </mergeCells>
  <phoneticPr fontId="4"/>
  <pageMargins left="0.7" right="0.7" top="0.75" bottom="0.75" header="0.3" footer="0.3"/>
  <pageSetup paperSize="9" scale="77"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20"/>
  <sheetViews>
    <sheetView showGridLines="0" zoomScaleNormal="100" workbookViewId="0">
      <selection activeCell="G14" sqref="G14"/>
    </sheetView>
  </sheetViews>
  <sheetFormatPr defaultColWidth="9" defaultRowHeight="13.2"/>
  <cols>
    <col min="1" max="1" width="36.44140625" style="3" customWidth="1"/>
    <col min="2" max="9" width="9" style="3" customWidth="1"/>
    <col min="10" max="16384" width="9" style="3"/>
  </cols>
  <sheetData>
    <row r="1" spans="1:12" ht="18" customHeight="1">
      <c r="A1" s="2" t="s">
        <v>299</v>
      </c>
    </row>
    <row r="2" spans="1:12" ht="9" customHeight="1">
      <c r="A2" s="4"/>
      <c r="B2" s="4"/>
      <c r="C2" s="4"/>
      <c r="D2" s="5"/>
      <c r="E2" s="5"/>
      <c r="F2" s="5"/>
      <c r="G2" s="5"/>
      <c r="H2" s="5"/>
      <c r="I2" s="5"/>
      <c r="J2" s="5"/>
      <c r="K2" s="5"/>
      <c r="L2" s="5"/>
    </row>
    <row r="3" spans="1:12">
      <c r="A3" s="6"/>
      <c r="B3" s="7"/>
      <c r="C3" s="6"/>
      <c r="D3" s="8"/>
      <c r="E3" s="8"/>
      <c r="F3" s="8"/>
      <c r="G3" s="8"/>
      <c r="H3" s="8"/>
      <c r="I3" s="8"/>
      <c r="J3" s="8"/>
      <c r="K3" s="8"/>
      <c r="L3" s="8"/>
    </row>
    <row r="4" spans="1:12">
      <c r="A4" s="9"/>
      <c r="E4" s="10"/>
      <c r="F4" s="10"/>
      <c r="G4" s="10"/>
      <c r="H4" s="10"/>
      <c r="I4" s="10"/>
      <c r="J4" s="10"/>
      <c r="K4" s="10"/>
      <c r="L4" s="10" t="s">
        <v>4</v>
      </c>
    </row>
    <row r="5" spans="1:12" ht="15" customHeight="1">
      <c r="A5" s="459"/>
      <c r="B5" s="461">
        <v>42430</v>
      </c>
      <c r="C5" s="461">
        <v>42795</v>
      </c>
      <c r="D5" s="461">
        <v>43160</v>
      </c>
      <c r="E5" s="461">
        <v>43525</v>
      </c>
      <c r="F5" s="461">
        <v>43891</v>
      </c>
      <c r="G5" s="461">
        <v>44256</v>
      </c>
      <c r="H5" s="461">
        <v>44621</v>
      </c>
      <c r="I5" s="461">
        <v>44986</v>
      </c>
      <c r="J5" s="461">
        <v>45352</v>
      </c>
      <c r="K5" s="461">
        <v>45717</v>
      </c>
      <c r="L5" s="463">
        <v>46082</v>
      </c>
    </row>
    <row r="6" spans="1:12" ht="15" customHeight="1">
      <c r="A6" s="460"/>
      <c r="B6" s="462"/>
      <c r="C6" s="462"/>
      <c r="D6" s="462"/>
      <c r="E6" s="462"/>
      <c r="F6" s="462"/>
      <c r="G6" s="462"/>
      <c r="H6" s="462"/>
      <c r="I6" s="462"/>
      <c r="J6" s="462"/>
      <c r="K6" s="462"/>
      <c r="L6" s="464"/>
    </row>
    <row r="7" spans="1:12" s="17" customFormat="1" ht="18" customHeight="1">
      <c r="A7" s="319" t="s">
        <v>127</v>
      </c>
      <c r="B7" s="11">
        <v>8136</v>
      </c>
      <c r="C7" s="11">
        <v>8378</v>
      </c>
      <c r="D7" s="11">
        <v>8935</v>
      </c>
      <c r="E7" s="11">
        <v>9149</v>
      </c>
      <c r="F7" s="11">
        <v>9006</v>
      </c>
      <c r="G7" s="11">
        <v>8759</v>
      </c>
      <c r="H7" s="11">
        <v>9102</v>
      </c>
      <c r="I7" s="11">
        <v>10094</v>
      </c>
      <c r="J7" s="11">
        <v>11032</v>
      </c>
      <c r="K7" s="11">
        <v>11234</v>
      </c>
      <c r="L7" s="499">
        <v>12276</v>
      </c>
    </row>
    <row r="8" spans="1:12" s="17" customFormat="1" ht="18" customHeight="1">
      <c r="A8" s="320" t="s">
        <v>5</v>
      </c>
      <c r="B8" s="500">
        <v>450</v>
      </c>
      <c r="C8" s="500">
        <v>447</v>
      </c>
      <c r="D8" s="500">
        <v>560</v>
      </c>
      <c r="E8" s="500">
        <v>600</v>
      </c>
      <c r="F8" s="500">
        <v>425</v>
      </c>
      <c r="G8" s="500">
        <v>486</v>
      </c>
      <c r="H8" s="500">
        <v>748</v>
      </c>
      <c r="I8" s="500">
        <v>889</v>
      </c>
      <c r="J8" s="500">
        <v>1061</v>
      </c>
      <c r="K8" s="500">
        <v>1176</v>
      </c>
      <c r="L8" s="297">
        <v>1366</v>
      </c>
    </row>
    <row r="9" spans="1:12" s="17" customFormat="1" ht="18" customHeight="1">
      <c r="A9" s="321" t="s">
        <v>128</v>
      </c>
      <c r="B9" s="12">
        <v>5.5</v>
      </c>
      <c r="C9" s="12">
        <v>5.3</v>
      </c>
      <c r="D9" s="12">
        <v>6.3</v>
      </c>
      <c r="E9" s="12">
        <v>6.6</v>
      </c>
      <c r="F9" s="23">
        <v>4.7</v>
      </c>
      <c r="G9" s="23">
        <v>5.5</v>
      </c>
      <c r="H9" s="23">
        <v>8.1999999999999993</v>
      </c>
      <c r="I9" s="23">
        <v>8.8000000000000007</v>
      </c>
      <c r="J9" s="23">
        <v>9.6</v>
      </c>
      <c r="K9" s="23">
        <v>10.5</v>
      </c>
      <c r="L9" s="501">
        <v>11.1</v>
      </c>
    </row>
    <row r="10" spans="1:12" s="17" customFormat="1" ht="18" customHeight="1">
      <c r="A10" s="320" t="s">
        <v>6</v>
      </c>
      <c r="B10" s="500">
        <v>456</v>
      </c>
      <c r="C10" s="500">
        <v>463</v>
      </c>
      <c r="D10" s="500">
        <v>560</v>
      </c>
      <c r="E10" s="500">
        <v>635</v>
      </c>
      <c r="F10" s="500">
        <v>445</v>
      </c>
      <c r="G10" s="500">
        <v>504</v>
      </c>
      <c r="H10" s="500">
        <v>793</v>
      </c>
      <c r="I10" s="500">
        <v>878</v>
      </c>
      <c r="J10" s="500">
        <v>1078</v>
      </c>
      <c r="K10" s="500">
        <v>1188</v>
      </c>
      <c r="L10" s="297">
        <v>1393</v>
      </c>
    </row>
    <row r="11" spans="1:12" s="17" customFormat="1" ht="18" customHeight="1">
      <c r="A11" s="321" t="s">
        <v>129</v>
      </c>
      <c r="B11" s="12">
        <v>5.6</v>
      </c>
      <c r="C11" s="12">
        <v>5.5</v>
      </c>
      <c r="D11" s="23">
        <v>6.3</v>
      </c>
      <c r="E11" s="23">
        <v>6.9</v>
      </c>
      <c r="F11" s="23">
        <v>4.9000000000000004</v>
      </c>
      <c r="G11" s="23">
        <v>5.8</v>
      </c>
      <c r="H11" s="23">
        <v>8.6999999999999993</v>
      </c>
      <c r="I11" s="23">
        <v>8.6999999999999993</v>
      </c>
      <c r="J11" s="23">
        <v>9.8000000000000007</v>
      </c>
      <c r="K11" s="23">
        <v>10.6</v>
      </c>
      <c r="L11" s="501">
        <v>11.3</v>
      </c>
    </row>
    <row r="12" spans="1:12" s="17" customFormat="1" ht="18" customHeight="1">
      <c r="A12" s="319" t="s">
        <v>7</v>
      </c>
      <c r="B12" s="12">
        <v>466</v>
      </c>
      <c r="C12" s="12">
        <v>639</v>
      </c>
      <c r="D12" s="82">
        <v>568</v>
      </c>
      <c r="E12" s="82">
        <v>623</v>
      </c>
      <c r="F12" s="207">
        <v>439</v>
      </c>
      <c r="G12" s="207">
        <v>633</v>
      </c>
      <c r="H12" s="207">
        <v>885</v>
      </c>
      <c r="I12" s="207">
        <v>957</v>
      </c>
      <c r="J12" s="207">
        <v>1140</v>
      </c>
      <c r="K12" s="207">
        <v>1337</v>
      </c>
      <c r="L12" s="219">
        <v>1401</v>
      </c>
    </row>
    <row r="13" spans="1:12" s="17" customFormat="1" ht="18" customHeight="1">
      <c r="A13" s="322" t="s">
        <v>182</v>
      </c>
      <c r="B13" s="502">
        <v>306</v>
      </c>
      <c r="C13" s="502">
        <v>410</v>
      </c>
      <c r="D13" s="502">
        <v>378</v>
      </c>
      <c r="E13" s="502">
        <v>403</v>
      </c>
      <c r="F13" s="502">
        <v>288</v>
      </c>
      <c r="G13" s="502">
        <v>419</v>
      </c>
      <c r="H13" s="502">
        <v>587</v>
      </c>
      <c r="I13" s="502">
        <v>613</v>
      </c>
      <c r="J13" s="502">
        <v>754</v>
      </c>
      <c r="K13" s="502">
        <v>922</v>
      </c>
      <c r="L13" s="503">
        <v>980</v>
      </c>
    </row>
    <row r="14" spans="1:12" s="17" customFormat="1" ht="18" customHeight="1">
      <c r="A14" s="321" t="s">
        <v>130</v>
      </c>
      <c r="B14" s="12">
        <v>3.8</v>
      </c>
      <c r="C14" s="23">
        <v>4.9000000000000004</v>
      </c>
      <c r="D14" s="12">
        <v>4.2</v>
      </c>
      <c r="E14" s="12">
        <v>4.4000000000000004</v>
      </c>
      <c r="F14" s="23">
        <v>3.2</v>
      </c>
      <c r="G14" s="23">
        <v>4.8</v>
      </c>
      <c r="H14" s="23">
        <v>6.4</v>
      </c>
      <c r="I14" s="23">
        <v>6.1</v>
      </c>
      <c r="J14" s="23">
        <v>6.8</v>
      </c>
      <c r="K14" s="23">
        <v>8.1999999999999993</v>
      </c>
      <c r="L14" s="501">
        <v>8</v>
      </c>
    </row>
    <row r="15" spans="1:12">
      <c r="L15" s="208"/>
    </row>
    <row r="16" spans="1:12">
      <c r="L16" s="208"/>
    </row>
    <row r="20" spans="2:2">
      <c r="B20" s="213"/>
    </row>
  </sheetData>
  <mergeCells count="12">
    <mergeCell ref="L5:L6"/>
    <mergeCell ref="I5:I6"/>
    <mergeCell ref="F5:F6"/>
    <mergeCell ref="D5:D6"/>
    <mergeCell ref="E5:E6"/>
    <mergeCell ref="G5:G6"/>
    <mergeCell ref="J5:J6"/>
    <mergeCell ref="A5:A6"/>
    <mergeCell ref="B5:B6"/>
    <mergeCell ref="C5:C6"/>
    <mergeCell ref="H5:H6"/>
    <mergeCell ref="K5:K6"/>
  </mergeCells>
  <phoneticPr fontId="4"/>
  <pageMargins left="0.39370078740157483" right="0.19685039370078741" top="0.39370078740157483" bottom="0.98425196850393704" header="0.51181102362204722" footer="0.51181102362204722"/>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7153-AA36-45B1-9FE4-384A124150E2}">
  <sheetPr codeName="Sheet13"/>
  <dimension ref="A1:P52"/>
  <sheetViews>
    <sheetView zoomScaleNormal="100" workbookViewId="0">
      <pane xSplit="2" topLeftCell="C1" activePane="topRight" state="frozen"/>
      <selection pane="topRight"/>
    </sheetView>
  </sheetViews>
  <sheetFormatPr defaultColWidth="9" defaultRowHeight="13.2"/>
  <cols>
    <col min="1" max="1" width="1.109375" style="75" customWidth="1"/>
    <col min="2" max="2" width="25.6640625" style="75" customWidth="1"/>
    <col min="3" max="16" width="10.6640625" style="75" customWidth="1"/>
    <col min="17" max="16384" width="9" style="75"/>
  </cols>
  <sheetData>
    <row r="1" spans="1:16" ht="18" customHeight="1">
      <c r="A1" s="130" t="s">
        <v>315</v>
      </c>
      <c r="B1" s="74"/>
    </row>
    <row r="2" spans="1:16" s="55" customFormat="1" ht="9" customHeight="1">
      <c r="A2" s="53"/>
      <c r="B2" s="54"/>
      <c r="C2" s="54"/>
      <c r="D2" s="54"/>
      <c r="E2" s="54"/>
      <c r="F2" s="54"/>
      <c r="G2" s="54"/>
      <c r="H2" s="54"/>
      <c r="I2" s="54"/>
      <c r="J2" s="54"/>
      <c r="K2" s="54"/>
      <c r="L2" s="54"/>
      <c r="M2" s="54"/>
      <c r="N2" s="54"/>
      <c r="O2" s="54"/>
      <c r="P2" s="54"/>
    </row>
    <row r="3" spans="1:16" ht="12.75" customHeight="1">
      <c r="A3" s="78" t="s">
        <v>325</v>
      </c>
      <c r="B3" s="74"/>
      <c r="C3" s="73"/>
      <c r="D3" s="73"/>
      <c r="E3" s="73"/>
      <c r="F3" s="73"/>
      <c r="G3" s="73"/>
      <c r="H3" s="73"/>
      <c r="I3" s="73"/>
      <c r="J3" s="73"/>
      <c r="K3" s="73"/>
      <c r="L3" s="73"/>
      <c r="M3" s="73"/>
      <c r="N3" s="73"/>
      <c r="O3" s="73"/>
      <c r="P3" s="73"/>
    </row>
    <row r="4" spans="1:16" ht="12.75" customHeight="1">
      <c r="A4" s="78"/>
      <c r="B4" s="74"/>
      <c r="C4" s="73"/>
      <c r="D4" s="73"/>
      <c r="E4" s="73"/>
      <c r="F4" s="73"/>
      <c r="G4" s="73"/>
      <c r="H4" s="73"/>
      <c r="I4" s="73"/>
      <c r="J4" s="73"/>
      <c r="K4" s="73"/>
      <c r="L4" s="73"/>
      <c r="M4" s="73"/>
      <c r="N4" s="73"/>
      <c r="O4" s="73"/>
      <c r="P4" s="73"/>
    </row>
    <row r="5" spans="1:16" ht="19.5" customHeight="1">
      <c r="A5" s="76" t="s">
        <v>92</v>
      </c>
      <c r="B5" s="74"/>
      <c r="C5" s="73"/>
      <c r="D5" s="73"/>
      <c r="E5" s="73"/>
      <c r="F5" s="73"/>
      <c r="J5" s="73"/>
      <c r="K5" s="73"/>
      <c r="L5" s="73"/>
      <c r="M5" s="73"/>
    </row>
    <row r="6" spans="1:16" s="78" customFormat="1" ht="18" customHeight="1" thickBot="1">
      <c r="A6" s="77"/>
      <c r="C6" s="79"/>
      <c r="D6" s="79"/>
      <c r="E6" s="79"/>
      <c r="F6" s="79"/>
      <c r="G6" s="80"/>
      <c r="H6" s="80"/>
      <c r="I6" s="173"/>
      <c r="J6" s="79"/>
      <c r="K6" s="79"/>
      <c r="L6" s="79"/>
      <c r="M6" s="79"/>
      <c r="N6" s="80"/>
      <c r="O6" s="80"/>
      <c r="P6" s="173"/>
    </row>
    <row r="7" spans="1:16" s="78" customFormat="1" ht="19.5" customHeight="1">
      <c r="A7" s="166"/>
      <c r="B7" s="465" t="s">
        <v>188</v>
      </c>
      <c r="C7" s="467" t="s">
        <v>239</v>
      </c>
      <c r="D7" s="468"/>
      <c r="E7" s="468"/>
      <c r="F7" s="468"/>
      <c r="G7" s="468"/>
      <c r="H7" s="468"/>
      <c r="I7" s="469"/>
      <c r="J7" s="467" t="s">
        <v>308</v>
      </c>
      <c r="K7" s="468"/>
      <c r="L7" s="468"/>
      <c r="M7" s="468"/>
      <c r="N7" s="468"/>
      <c r="O7" s="468"/>
      <c r="P7" s="469"/>
    </row>
    <row r="8" spans="1:16" s="78" customFormat="1" ht="19.5" customHeight="1">
      <c r="A8" s="168"/>
      <c r="B8" s="466"/>
      <c r="C8" s="170" t="s">
        <v>263</v>
      </c>
      <c r="D8" s="171" t="s">
        <v>260</v>
      </c>
      <c r="E8" s="171" t="s">
        <v>101</v>
      </c>
      <c r="F8" s="171" t="s">
        <v>261</v>
      </c>
      <c r="G8" s="171" t="s">
        <v>262</v>
      </c>
      <c r="H8" s="171" t="s">
        <v>104</v>
      </c>
      <c r="I8" s="172" t="s">
        <v>93</v>
      </c>
      <c r="J8" s="170" t="s">
        <v>263</v>
      </c>
      <c r="K8" s="171" t="s">
        <v>260</v>
      </c>
      <c r="L8" s="171" t="s">
        <v>101</v>
      </c>
      <c r="M8" s="171" t="s">
        <v>261</v>
      </c>
      <c r="N8" s="171" t="s">
        <v>262</v>
      </c>
      <c r="O8" s="171" t="s">
        <v>104</v>
      </c>
      <c r="P8" s="172" t="s">
        <v>93</v>
      </c>
    </row>
    <row r="9" spans="1:16" s="78" customFormat="1" ht="19.5" customHeight="1">
      <c r="A9" s="323"/>
      <c r="B9" s="324" t="s">
        <v>0</v>
      </c>
      <c r="C9" s="186">
        <v>236387</v>
      </c>
      <c r="D9" s="135">
        <v>260989</v>
      </c>
      <c r="E9" s="28">
        <v>497377</v>
      </c>
      <c r="F9" s="193">
        <v>293686</v>
      </c>
      <c r="G9" s="133">
        <v>332343</v>
      </c>
      <c r="H9" s="133">
        <v>626029</v>
      </c>
      <c r="I9" s="132">
        <v>1123407</v>
      </c>
      <c r="J9" s="186">
        <v>247916</v>
      </c>
      <c r="K9" s="135">
        <v>295243</v>
      </c>
      <c r="L9" s="28">
        <v>543160</v>
      </c>
      <c r="M9" s="193">
        <v>307894</v>
      </c>
      <c r="N9" s="133">
        <v>376540</v>
      </c>
      <c r="O9" s="133">
        <v>684435</v>
      </c>
      <c r="P9" s="132">
        <v>1227595</v>
      </c>
    </row>
    <row r="10" spans="1:16" s="78" customFormat="1" ht="19.5" customHeight="1">
      <c r="A10" s="325"/>
      <c r="B10" s="326" t="s">
        <v>5</v>
      </c>
      <c r="C10" s="187">
        <v>17254</v>
      </c>
      <c r="D10" s="142">
        <v>23081</v>
      </c>
      <c r="E10" s="142">
        <v>40336</v>
      </c>
      <c r="F10" s="194">
        <v>28095</v>
      </c>
      <c r="G10" s="139">
        <v>49215</v>
      </c>
      <c r="H10" s="139">
        <v>77310</v>
      </c>
      <c r="I10" s="137">
        <v>117646</v>
      </c>
      <c r="J10" s="187">
        <v>18091</v>
      </c>
      <c r="K10" s="142">
        <v>24667</v>
      </c>
      <c r="L10" s="142">
        <v>42759</v>
      </c>
      <c r="M10" s="194">
        <v>31268</v>
      </c>
      <c r="N10" s="139">
        <v>62592</v>
      </c>
      <c r="O10" s="139">
        <v>93860</v>
      </c>
      <c r="P10" s="137">
        <v>136620</v>
      </c>
    </row>
    <row r="11" spans="1:16" s="78" customFormat="1" ht="19.5" customHeight="1">
      <c r="A11" s="325"/>
      <c r="B11" s="326" t="s">
        <v>6</v>
      </c>
      <c r="C11" s="187">
        <v>18251</v>
      </c>
      <c r="D11" s="142">
        <v>20697</v>
      </c>
      <c r="E11" s="142">
        <v>38949</v>
      </c>
      <c r="F11" s="194">
        <v>29421</v>
      </c>
      <c r="G11" s="139">
        <v>50389</v>
      </c>
      <c r="H11" s="139">
        <v>79810</v>
      </c>
      <c r="I11" s="137">
        <v>118759</v>
      </c>
      <c r="J11" s="187">
        <v>17324</v>
      </c>
      <c r="K11" s="142">
        <v>24409</v>
      </c>
      <c r="L11" s="142">
        <v>41733</v>
      </c>
      <c r="M11" s="194">
        <v>32472</v>
      </c>
      <c r="N11" s="139">
        <v>65103</v>
      </c>
      <c r="O11" s="139">
        <v>97576</v>
      </c>
      <c r="P11" s="137">
        <v>139310</v>
      </c>
    </row>
    <row r="12" spans="1:16" s="78" customFormat="1" ht="19.5" customHeight="1">
      <c r="A12" s="325"/>
      <c r="B12" s="326" t="s">
        <v>36</v>
      </c>
      <c r="C12" s="187">
        <v>18501</v>
      </c>
      <c r="D12" s="142">
        <v>36792</v>
      </c>
      <c r="E12" s="142">
        <v>55294</v>
      </c>
      <c r="F12" s="200">
        <v>29262</v>
      </c>
      <c r="G12" s="139">
        <v>49105</v>
      </c>
      <c r="H12" s="139">
        <v>78367</v>
      </c>
      <c r="I12" s="137">
        <v>133661</v>
      </c>
      <c r="J12" s="187">
        <v>17097</v>
      </c>
      <c r="K12" s="142">
        <v>23415</v>
      </c>
      <c r="L12" s="142">
        <v>40512</v>
      </c>
      <c r="M12" s="200">
        <v>33216</v>
      </c>
      <c r="N12" s="139">
        <v>66362</v>
      </c>
      <c r="O12" s="139">
        <v>99579</v>
      </c>
      <c r="P12" s="137">
        <v>140091</v>
      </c>
    </row>
    <row r="13" spans="1:16" s="78" customFormat="1" ht="19.5" customHeight="1" thickBot="1">
      <c r="A13" s="327"/>
      <c r="B13" s="328" t="s">
        <v>182</v>
      </c>
      <c r="C13" s="188">
        <v>11475</v>
      </c>
      <c r="D13" s="150">
        <v>24063</v>
      </c>
      <c r="E13" s="150">
        <v>35539</v>
      </c>
      <c r="F13" s="195">
        <v>19876</v>
      </c>
      <c r="G13" s="147">
        <v>36824</v>
      </c>
      <c r="H13" s="147">
        <v>56700</v>
      </c>
      <c r="I13" s="144">
        <v>92239</v>
      </c>
      <c r="J13" s="188">
        <v>10925</v>
      </c>
      <c r="K13" s="150">
        <v>15689</v>
      </c>
      <c r="L13" s="150">
        <v>26614</v>
      </c>
      <c r="M13" s="195">
        <v>21892</v>
      </c>
      <c r="N13" s="147">
        <v>49523</v>
      </c>
      <c r="O13" s="147">
        <v>71415</v>
      </c>
      <c r="P13" s="144">
        <v>98030</v>
      </c>
    </row>
    <row r="14" spans="1:16" s="78" customFormat="1" ht="19.5" customHeight="1"/>
    <row r="15" spans="1:16" s="78" customFormat="1" ht="19.5" customHeight="1">
      <c r="A15" s="77" t="s">
        <v>94</v>
      </c>
    </row>
    <row r="16" spans="1:16" s="78" customFormat="1" ht="18" customHeight="1" thickBot="1">
      <c r="A16" s="77"/>
      <c r="C16" s="80"/>
      <c r="D16" s="80"/>
      <c r="E16" s="80"/>
      <c r="F16" s="80"/>
      <c r="G16" s="80"/>
      <c r="H16" s="80"/>
      <c r="I16" s="173"/>
      <c r="J16" s="80"/>
      <c r="K16" s="80"/>
      <c r="L16" s="80"/>
      <c r="M16" s="80"/>
      <c r="N16" s="80"/>
      <c r="O16" s="80"/>
      <c r="P16" s="173"/>
    </row>
    <row r="17" spans="1:16" s="78" customFormat="1" ht="19.5" customHeight="1">
      <c r="A17" s="166"/>
      <c r="B17" s="465" t="s">
        <v>188</v>
      </c>
      <c r="C17" s="467" t="s">
        <v>239</v>
      </c>
      <c r="D17" s="468"/>
      <c r="E17" s="468"/>
      <c r="F17" s="468"/>
      <c r="G17" s="468"/>
      <c r="H17" s="468"/>
      <c r="I17" s="469"/>
      <c r="J17" s="467" t="s">
        <v>308</v>
      </c>
      <c r="K17" s="468"/>
      <c r="L17" s="468"/>
      <c r="M17" s="468"/>
      <c r="N17" s="468"/>
      <c r="O17" s="468"/>
      <c r="P17" s="469"/>
    </row>
    <row r="18" spans="1:16" s="78" customFormat="1" ht="19.5" customHeight="1">
      <c r="A18" s="168"/>
      <c r="B18" s="466"/>
      <c r="C18" s="170" t="s">
        <v>263</v>
      </c>
      <c r="D18" s="171" t="s">
        <v>260</v>
      </c>
      <c r="E18" s="171" t="s">
        <v>101</v>
      </c>
      <c r="F18" s="171" t="s">
        <v>261</v>
      </c>
      <c r="G18" s="171" t="s">
        <v>262</v>
      </c>
      <c r="H18" s="171" t="s">
        <v>102</v>
      </c>
      <c r="I18" s="172" t="s">
        <v>93</v>
      </c>
      <c r="J18" s="170" t="s">
        <v>263</v>
      </c>
      <c r="K18" s="171" t="s">
        <v>260</v>
      </c>
      <c r="L18" s="171" t="s">
        <v>101</v>
      </c>
      <c r="M18" s="171" t="s">
        <v>261</v>
      </c>
      <c r="N18" s="171" t="s">
        <v>262</v>
      </c>
      <c r="O18" s="171" t="s">
        <v>102</v>
      </c>
      <c r="P18" s="172" t="s">
        <v>93</v>
      </c>
    </row>
    <row r="19" spans="1:16" s="78" customFormat="1" ht="20.100000000000001" customHeight="1">
      <c r="A19" s="325"/>
      <c r="B19" s="329" t="s">
        <v>237</v>
      </c>
      <c r="C19" s="189">
        <v>65371</v>
      </c>
      <c r="D19" s="139">
        <v>78629</v>
      </c>
      <c r="E19" s="139">
        <v>144001</v>
      </c>
      <c r="F19" s="194">
        <v>89968</v>
      </c>
      <c r="G19" s="139">
        <v>120366</v>
      </c>
      <c r="H19" s="139">
        <v>210334</v>
      </c>
      <c r="I19" s="137">
        <v>354336</v>
      </c>
      <c r="J19" s="189">
        <v>73756</v>
      </c>
      <c r="K19" s="139">
        <v>91478</v>
      </c>
      <c r="L19" s="139">
        <v>165234</v>
      </c>
      <c r="M19" s="194">
        <v>95869</v>
      </c>
      <c r="N19" s="139">
        <v>133064</v>
      </c>
      <c r="O19" s="139">
        <v>228933</v>
      </c>
      <c r="P19" s="137">
        <v>394167</v>
      </c>
    </row>
    <row r="20" spans="1:16" s="78" customFormat="1" ht="20.100000000000001" customHeight="1">
      <c r="A20" s="325"/>
      <c r="B20" s="329" t="s">
        <v>238</v>
      </c>
      <c r="C20" s="189">
        <v>80446</v>
      </c>
      <c r="D20" s="139">
        <v>94934</v>
      </c>
      <c r="E20" s="139">
        <v>175380</v>
      </c>
      <c r="F20" s="200">
        <v>113430</v>
      </c>
      <c r="G20" s="139">
        <v>111221</v>
      </c>
      <c r="H20" s="139">
        <v>224651</v>
      </c>
      <c r="I20" s="137">
        <v>400032</v>
      </c>
      <c r="J20" s="189">
        <v>87767</v>
      </c>
      <c r="K20" s="139">
        <v>118577</v>
      </c>
      <c r="L20" s="139">
        <v>206345</v>
      </c>
      <c r="M20" s="194">
        <v>114913</v>
      </c>
      <c r="N20" s="139">
        <v>145973</v>
      </c>
      <c r="O20" s="139">
        <v>260886</v>
      </c>
      <c r="P20" s="137">
        <v>467232</v>
      </c>
    </row>
    <row r="21" spans="1:16" s="78" customFormat="1" ht="20.100000000000001" customHeight="1">
      <c r="A21" s="325"/>
      <c r="B21" s="326" t="s">
        <v>223</v>
      </c>
      <c r="C21" s="189">
        <v>53880</v>
      </c>
      <c r="D21" s="84">
        <v>54167</v>
      </c>
      <c r="E21" s="84">
        <v>108048</v>
      </c>
      <c r="F21" s="196">
        <v>58601</v>
      </c>
      <c r="G21" s="84">
        <v>70138</v>
      </c>
      <c r="H21" s="84">
        <v>128739</v>
      </c>
      <c r="I21" s="151">
        <v>236788</v>
      </c>
      <c r="J21" s="189">
        <v>54840</v>
      </c>
      <c r="K21" s="84">
        <v>53884</v>
      </c>
      <c r="L21" s="84">
        <v>108725</v>
      </c>
      <c r="M21" s="196">
        <v>63928</v>
      </c>
      <c r="N21" s="84">
        <v>64732</v>
      </c>
      <c r="O21" s="84">
        <v>128660</v>
      </c>
      <c r="P21" s="151">
        <v>237386</v>
      </c>
    </row>
    <row r="22" spans="1:16" s="78" customFormat="1" ht="20.100000000000001" customHeight="1">
      <c r="A22" s="325"/>
      <c r="B22" s="326" t="s">
        <v>116</v>
      </c>
      <c r="C22" s="189">
        <v>30685</v>
      </c>
      <c r="D22" s="139">
        <v>27601</v>
      </c>
      <c r="E22" s="139">
        <v>58286</v>
      </c>
      <c r="F22" s="194">
        <v>27203</v>
      </c>
      <c r="G22" s="139">
        <v>26006</v>
      </c>
      <c r="H22" s="139">
        <v>53210</v>
      </c>
      <c r="I22" s="137">
        <v>111497</v>
      </c>
      <c r="J22" s="189">
        <v>26319</v>
      </c>
      <c r="K22" s="139">
        <v>26064</v>
      </c>
      <c r="L22" s="139">
        <v>52383</v>
      </c>
      <c r="M22" s="194">
        <v>27232</v>
      </c>
      <c r="N22" s="139">
        <v>28360</v>
      </c>
      <c r="O22" s="139">
        <v>55592</v>
      </c>
      <c r="P22" s="137">
        <v>107976</v>
      </c>
    </row>
    <row r="23" spans="1:16" s="78" customFormat="1" ht="20.100000000000001" customHeight="1" thickBot="1">
      <c r="A23" s="330"/>
      <c r="B23" s="331" t="s">
        <v>19</v>
      </c>
      <c r="C23" s="190">
        <v>13844</v>
      </c>
      <c r="D23" s="153">
        <v>13571</v>
      </c>
      <c r="E23" s="153">
        <v>27415</v>
      </c>
      <c r="F23" s="197">
        <v>14226</v>
      </c>
      <c r="G23" s="153">
        <v>14506</v>
      </c>
      <c r="H23" s="153">
        <v>28732</v>
      </c>
      <c r="I23" s="154">
        <v>56148</v>
      </c>
      <c r="J23" s="190">
        <v>13773</v>
      </c>
      <c r="K23" s="153">
        <v>14068</v>
      </c>
      <c r="L23" s="153">
        <v>27841</v>
      </c>
      <c r="M23" s="197">
        <v>14676</v>
      </c>
      <c r="N23" s="153">
        <v>15838</v>
      </c>
      <c r="O23" s="153">
        <v>30515</v>
      </c>
      <c r="P23" s="154">
        <v>58357</v>
      </c>
    </row>
    <row r="24" spans="1:16" s="78" customFormat="1" ht="20.100000000000001" customHeight="1" thickTop="1">
      <c r="A24" s="332"/>
      <c r="B24" s="333" t="s">
        <v>95</v>
      </c>
      <c r="C24" s="191">
        <v>244229</v>
      </c>
      <c r="D24" s="62">
        <v>268904</v>
      </c>
      <c r="E24" s="62">
        <v>513133</v>
      </c>
      <c r="F24" s="198">
        <v>303430</v>
      </c>
      <c r="G24" s="62">
        <v>342239</v>
      </c>
      <c r="H24" s="62">
        <v>645670</v>
      </c>
      <c r="I24" s="156">
        <v>1158803</v>
      </c>
      <c r="J24" s="191">
        <v>256457</v>
      </c>
      <c r="K24" s="62">
        <v>304072</v>
      </c>
      <c r="L24" s="62">
        <v>560530</v>
      </c>
      <c r="M24" s="198">
        <v>316620</v>
      </c>
      <c r="N24" s="62">
        <v>387969</v>
      </c>
      <c r="O24" s="62">
        <v>704589</v>
      </c>
      <c r="P24" s="156">
        <v>1265120</v>
      </c>
    </row>
    <row r="25" spans="1:16" s="78" customFormat="1" ht="20.100000000000001" customHeight="1" thickBot="1">
      <c r="A25" s="330"/>
      <c r="B25" s="331" t="s">
        <v>96</v>
      </c>
      <c r="C25" s="190">
        <v>-7841</v>
      </c>
      <c r="D25" s="153">
        <v>-7914</v>
      </c>
      <c r="E25" s="153">
        <v>-15755</v>
      </c>
      <c r="F25" s="197">
        <v>-9743</v>
      </c>
      <c r="G25" s="153">
        <v>-9896</v>
      </c>
      <c r="H25" s="153">
        <v>-19640</v>
      </c>
      <c r="I25" s="154">
        <v>-35396</v>
      </c>
      <c r="J25" s="190">
        <v>-8540</v>
      </c>
      <c r="K25" s="153">
        <v>-8829</v>
      </c>
      <c r="L25" s="153">
        <v>-17370</v>
      </c>
      <c r="M25" s="197">
        <v>-8725</v>
      </c>
      <c r="N25" s="153">
        <v>-11429</v>
      </c>
      <c r="O25" s="153">
        <v>-20154</v>
      </c>
      <c r="P25" s="154">
        <v>-37524</v>
      </c>
    </row>
    <row r="26" spans="1:16" s="78" customFormat="1" ht="18.75" customHeight="1" thickTop="1" thickBot="1">
      <c r="A26" s="334"/>
      <c r="B26" s="335" t="s">
        <v>97</v>
      </c>
      <c r="C26" s="192">
        <v>236387</v>
      </c>
      <c r="D26" s="158">
        <v>260989</v>
      </c>
      <c r="E26" s="158">
        <v>497377</v>
      </c>
      <c r="F26" s="199">
        <v>293686</v>
      </c>
      <c r="G26" s="158">
        <v>332343</v>
      </c>
      <c r="H26" s="158">
        <v>626029</v>
      </c>
      <c r="I26" s="159">
        <v>1123407</v>
      </c>
      <c r="J26" s="192">
        <v>247916</v>
      </c>
      <c r="K26" s="158">
        <v>295243</v>
      </c>
      <c r="L26" s="158">
        <v>543160</v>
      </c>
      <c r="M26" s="199">
        <v>307894</v>
      </c>
      <c r="N26" s="158">
        <v>376540</v>
      </c>
      <c r="O26" s="158">
        <v>684435</v>
      </c>
      <c r="P26" s="159">
        <v>1227595</v>
      </c>
    </row>
    <row r="27" spans="1:16" s="78" customFormat="1" ht="18.75" customHeight="1"/>
    <row r="28" spans="1:16" s="78" customFormat="1" ht="19.5" customHeight="1">
      <c r="A28" s="77" t="s">
        <v>98</v>
      </c>
    </row>
    <row r="29" spans="1:16" s="78" customFormat="1" ht="18" customHeight="1" thickBot="1">
      <c r="A29" s="77"/>
      <c r="C29" s="80"/>
      <c r="D29" s="80"/>
      <c r="E29" s="80"/>
      <c r="F29" s="80"/>
      <c r="G29" s="80"/>
      <c r="H29" s="80"/>
      <c r="I29" s="173"/>
      <c r="J29" s="80"/>
      <c r="K29" s="80"/>
      <c r="L29" s="80"/>
      <c r="M29" s="80"/>
      <c r="N29" s="80"/>
      <c r="O29" s="80"/>
      <c r="P29" s="173"/>
    </row>
    <row r="30" spans="1:16" s="78" customFormat="1" ht="19.5" customHeight="1">
      <c r="A30" s="166"/>
      <c r="B30" s="465" t="s">
        <v>188</v>
      </c>
      <c r="C30" s="467" t="s">
        <v>239</v>
      </c>
      <c r="D30" s="468"/>
      <c r="E30" s="468"/>
      <c r="F30" s="468"/>
      <c r="G30" s="468"/>
      <c r="H30" s="468"/>
      <c r="I30" s="469"/>
      <c r="J30" s="467" t="s">
        <v>308</v>
      </c>
      <c r="K30" s="468"/>
      <c r="L30" s="468"/>
      <c r="M30" s="468"/>
      <c r="N30" s="468"/>
      <c r="O30" s="468"/>
      <c r="P30" s="469"/>
    </row>
    <row r="31" spans="1:16" s="78" customFormat="1" ht="19.5" customHeight="1">
      <c r="A31" s="168"/>
      <c r="B31" s="466"/>
      <c r="C31" s="170" t="s">
        <v>263</v>
      </c>
      <c r="D31" s="171" t="s">
        <v>260</v>
      </c>
      <c r="E31" s="171" t="s">
        <v>101</v>
      </c>
      <c r="F31" s="171" t="s">
        <v>261</v>
      </c>
      <c r="G31" s="171" t="s">
        <v>262</v>
      </c>
      <c r="H31" s="171" t="s">
        <v>102</v>
      </c>
      <c r="I31" s="172" t="s">
        <v>93</v>
      </c>
      <c r="J31" s="170" t="s">
        <v>263</v>
      </c>
      <c r="K31" s="171" t="s">
        <v>260</v>
      </c>
      <c r="L31" s="171" t="s">
        <v>101</v>
      </c>
      <c r="M31" s="171" t="s">
        <v>261</v>
      </c>
      <c r="N31" s="171" t="s">
        <v>262</v>
      </c>
      <c r="O31" s="171" t="s">
        <v>102</v>
      </c>
      <c r="P31" s="172" t="s">
        <v>93</v>
      </c>
    </row>
    <row r="32" spans="1:16" s="78" customFormat="1" ht="20.100000000000001" customHeight="1">
      <c r="A32" s="325"/>
      <c r="B32" s="329" t="s">
        <v>237</v>
      </c>
      <c r="C32" s="189">
        <v>3383</v>
      </c>
      <c r="D32" s="83">
        <v>6632</v>
      </c>
      <c r="E32" s="83">
        <v>10015</v>
      </c>
      <c r="F32" s="194">
        <v>10253</v>
      </c>
      <c r="G32" s="139">
        <v>15994</v>
      </c>
      <c r="H32" s="139">
        <v>26247</v>
      </c>
      <c r="I32" s="137">
        <v>36263</v>
      </c>
      <c r="J32" s="189">
        <v>8471</v>
      </c>
      <c r="K32" s="83">
        <v>10488</v>
      </c>
      <c r="L32" s="83">
        <v>18959</v>
      </c>
      <c r="M32" s="194">
        <v>14125</v>
      </c>
      <c r="N32" s="139">
        <v>26420</v>
      </c>
      <c r="O32" s="139">
        <v>40546</v>
      </c>
      <c r="P32" s="137">
        <v>59506</v>
      </c>
    </row>
    <row r="33" spans="1:16" s="78" customFormat="1" ht="20.100000000000001" customHeight="1">
      <c r="A33" s="325"/>
      <c r="B33" s="329" t="s">
        <v>238</v>
      </c>
      <c r="C33" s="189">
        <v>1872</v>
      </c>
      <c r="D33" s="83">
        <v>6265</v>
      </c>
      <c r="E33" s="83">
        <v>8137</v>
      </c>
      <c r="F33" s="194">
        <v>8988</v>
      </c>
      <c r="G33" s="139">
        <v>16845</v>
      </c>
      <c r="H33" s="139">
        <v>25834</v>
      </c>
      <c r="I33" s="137">
        <v>33971</v>
      </c>
      <c r="J33" s="189">
        <v>2874</v>
      </c>
      <c r="K33" s="83">
        <v>8132</v>
      </c>
      <c r="L33" s="83">
        <v>11007</v>
      </c>
      <c r="M33" s="194">
        <v>8742</v>
      </c>
      <c r="N33" s="139">
        <v>24633</v>
      </c>
      <c r="O33" s="139">
        <v>33376</v>
      </c>
      <c r="P33" s="137">
        <v>44383</v>
      </c>
    </row>
    <row r="34" spans="1:16" s="78" customFormat="1" ht="20.100000000000001" customHeight="1">
      <c r="A34" s="325"/>
      <c r="B34" s="326" t="s">
        <v>223</v>
      </c>
      <c r="C34" s="189">
        <v>7731</v>
      </c>
      <c r="D34" s="83">
        <v>7328</v>
      </c>
      <c r="E34" s="83">
        <v>15059</v>
      </c>
      <c r="F34" s="196">
        <v>6484</v>
      </c>
      <c r="G34" s="84">
        <v>15537</v>
      </c>
      <c r="H34" s="84">
        <v>22022</v>
      </c>
      <c r="I34" s="151">
        <v>37081</v>
      </c>
      <c r="J34" s="189">
        <v>4892</v>
      </c>
      <c r="K34" s="83">
        <v>4080</v>
      </c>
      <c r="L34" s="83">
        <v>8973</v>
      </c>
      <c r="M34" s="196">
        <v>6014</v>
      </c>
      <c r="N34" s="84">
        <v>8532</v>
      </c>
      <c r="O34" s="84">
        <v>14546</v>
      </c>
      <c r="P34" s="151">
        <v>23520</v>
      </c>
    </row>
    <row r="35" spans="1:16" s="78" customFormat="1" ht="20.100000000000001" customHeight="1">
      <c r="A35" s="325"/>
      <c r="B35" s="326" t="s">
        <v>116</v>
      </c>
      <c r="C35" s="189">
        <v>5176</v>
      </c>
      <c r="D35" s="83">
        <v>3533</v>
      </c>
      <c r="E35" s="83">
        <v>8709</v>
      </c>
      <c r="F35" s="200">
        <v>3564</v>
      </c>
      <c r="G35" s="83">
        <v>1628</v>
      </c>
      <c r="H35" s="83">
        <v>5192</v>
      </c>
      <c r="I35" s="140">
        <v>13902</v>
      </c>
      <c r="J35" s="189">
        <v>3132</v>
      </c>
      <c r="K35" s="83">
        <v>2674</v>
      </c>
      <c r="L35" s="83">
        <v>5806</v>
      </c>
      <c r="M35" s="200">
        <v>3512</v>
      </c>
      <c r="N35" s="83">
        <v>3812</v>
      </c>
      <c r="O35" s="83">
        <v>7325</v>
      </c>
      <c r="P35" s="140">
        <v>13132</v>
      </c>
    </row>
    <row r="36" spans="1:16" s="78" customFormat="1" ht="20.100000000000001" customHeight="1" thickBot="1">
      <c r="A36" s="330"/>
      <c r="B36" s="331" t="s">
        <v>19</v>
      </c>
      <c r="C36" s="190">
        <v>792</v>
      </c>
      <c r="D36" s="153">
        <v>859</v>
      </c>
      <c r="E36" s="153">
        <v>1652</v>
      </c>
      <c r="F36" s="201">
        <v>775</v>
      </c>
      <c r="G36" s="160">
        <v>1335</v>
      </c>
      <c r="H36" s="160">
        <v>2110</v>
      </c>
      <c r="I36" s="152">
        <v>3762</v>
      </c>
      <c r="J36" s="190">
        <v>769</v>
      </c>
      <c r="K36" s="153">
        <v>820</v>
      </c>
      <c r="L36" s="153">
        <v>1590</v>
      </c>
      <c r="M36" s="201">
        <v>949</v>
      </c>
      <c r="N36" s="160">
        <v>1325</v>
      </c>
      <c r="O36" s="160">
        <v>2275</v>
      </c>
      <c r="P36" s="152">
        <v>3865</v>
      </c>
    </row>
    <row r="37" spans="1:16" s="78" customFormat="1" ht="20.100000000000001" customHeight="1" thickTop="1">
      <c r="A37" s="332"/>
      <c r="B37" s="333" t="s">
        <v>95</v>
      </c>
      <c r="C37" s="191">
        <v>18955</v>
      </c>
      <c r="D37" s="62">
        <v>24619</v>
      </c>
      <c r="E37" s="62">
        <v>43575</v>
      </c>
      <c r="F37" s="202">
        <v>30065</v>
      </c>
      <c r="G37" s="161">
        <v>51340</v>
      </c>
      <c r="H37" s="161">
        <v>81406</v>
      </c>
      <c r="I37" s="155">
        <v>124981</v>
      </c>
      <c r="J37" s="191">
        <v>20141</v>
      </c>
      <c r="K37" s="62">
        <v>26196</v>
      </c>
      <c r="L37" s="62">
        <v>46337</v>
      </c>
      <c r="M37" s="202">
        <v>33345</v>
      </c>
      <c r="N37" s="161">
        <v>64724</v>
      </c>
      <c r="O37" s="161">
        <v>98070</v>
      </c>
      <c r="P37" s="155">
        <v>144407</v>
      </c>
    </row>
    <row r="38" spans="1:16" s="78" customFormat="1" ht="20.100000000000001" customHeight="1" thickBot="1">
      <c r="A38" s="330"/>
      <c r="B38" s="331" t="s">
        <v>99</v>
      </c>
      <c r="C38" s="190">
        <v>-1701</v>
      </c>
      <c r="D38" s="153">
        <v>-1537</v>
      </c>
      <c r="E38" s="153">
        <v>-3238</v>
      </c>
      <c r="F38" s="197">
        <v>-1970</v>
      </c>
      <c r="G38" s="153">
        <v>-2125</v>
      </c>
      <c r="H38" s="153">
        <v>-4096</v>
      </c>
      <c r="I38" s="154">
        <v>-7334</v>
      </c>
      <c r="J38" s="190">
        <v>-2049</v>
      </c>
      <c r="K38" s="153">
        <v>-1528</v>
      </c>
      <c r="L38" s="153">
        <v>-3577</v>
      </c>
      <c r="M38" s="197">
        <v>-2077</v>
      </c>
      <c r="N38" s="153">
        <v>-2132</v>
      </c>
      <c r="O38" s="153">
        <v>-4209</v>
      </c>
      <c r="P38" s="154">
        <v>-7787</v>
      </c>
    </row>
    <row r="39" spans="1:16" s="78" customFormat="1" ht="18.75" customHeight="1" thickTop="1" thickBot="1">
      <c r="A39" s="334"/>
      <c r="B39" s="335" t="s">
        <v>97</v>
      </c>
      <c r="C39" s="192">
        <v>17254</v>
      </c>
      <c r="D39" s="158">
        <v>23081</v>
      </c>
      <c r="E39" s="158">
        <v>40336</v>
      </c>
      <c r="F39" s="80">
        <v>28095</v>
      </c>
      <c r="G39" s="162">
        <v>49215</v>
      </c>
      <c r="H39" s="162">
        <v>77310</v>
      </c>
      <c r="I39" s="157">
        <v>117646</v>
      </c>
      <c r="J39" s="192">
        <v>18091</v>
      </c>
      <c r="K39" s="158">
        <v>24667</v>
      </c>
      <c r="L39" s="158">
        <v>42759</v>
      </c>
      <c r="M39" s="80">
        <v>31268</v>
      </c>
      <c r="N39" s="162">
        <v>62592</v>
      </c>
      <c r="O39" s="162">
        <v>93860</v>
      </c>
      <c r="P39" s="157">
        <v>136620</v>
      </c>
    </row>
    <row r="40" spans="1:16" s="78" customFormat="1" ht="18.75" customHeight="1">
      <c r="B40" s="81"/>
    </row>
    <row r="52" spans="4:11">
      <c r="D52" s="214"/>
      <c r="K52" s="214"/>
    </row>
  </sheetData>
  <mergeCells count="9">
    <mergeCell ref="B30:B31"/>
    <mergeCell ref="C30:I30"/>
    <mergeCell ref="J30:P30"/>
    <mergeCell ref="B7:B8"/>
    <mergeCell ref="C7:I7"/>
    <mergeCell ref="J7:P7"/>
    <mergeCell ref="B17:B18"/>
    <mergeCell ref="C17:I17"/>
    <mergeCell ref="J17:P17"/>
  </mergeCells>
  <phoneticPr fontId="4"/>
  <printOptions horizontalCentered="1"/>
  <pageMargins left="0.39370078740157483" right="0" top="0.39370078740157483" bottom="0.39370078740157483" header="0.51181102362204722" footer="0.31496062992125984"/>
  <pageSetup paperSize="9" scale="93"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654F-158B-4550-AB4B-2CE0C0D7BB0F}">
  <sheetPr codeName="Sheet14"/>
  <dimension ref="A1:I187"/>
  <sheetViews>
    <sheetView zoomScaleNormal="100" workbookViewId="0">
      <pane xSplit="2" topLeftCell="C1" activePane="topRight" state="frozen"/>
      <selection activeCell="D14" sqref="D14"/>
      <selection pane="topRight"/>
    </sheetView>
  </sheetViews>
  <sheetFormatPr defaultColWidth="9" defaultRowHeight="13.2"/>
  <cols>
    <col min="1" max="1" width="1.109375" style="75" customWidth="1"/>
    <col min="2" max="2" width="24.88671875" style="75" customWidth="1"/>
    <col min="3" max="9" width="10.88671875" style="75" customWidth="1"/>
    <col min="10" max="16384" width="9" style="75"/>
  </cols>
  <sheetData>
    <row r="1" spans="1:9" ht="19.5" customHeight="1">
      <c r="A1" s="130" t="s">
        <v>309</v>
      </c>
      <c r="B1" s="74"/>
      <c r="C1" s="73"/>
      <c r="D1" s="73"/>
      <c r="E1" s="73"/>
      <c r="F1" s="73"/>
      <c r="G1" s="73"/>
      <c r="H1" s="73"/>
      <c r="I1" s="73"/>
    </row>
    <row r="2" spans="1:9" s="55" customFormat="1" ht="9" customHeight="1">
      <c r="A2" s="53"/>
      <c r="B2" s="54"/>
      <c r="C2" s="5"/>
      <c r="D2" s="5"/>
      <c r="E2" s="5"/>
      <c r="F2" s="5"/>
      <c r="G2" s="5"/>
      <c r="H2" s="5"/>
      <c r="I2" s="5"/>
    </row>
    <row r="3" spans="1:9" ht="8.1" customHeight="1">
      <c r="A3" s="74"/>
      <c r="B3" s="74"/>
      <c r="C3" s="73"/>
      <c r="D3" s="73"/>
      <c r="E3" s="73"/>
      <c r="F3" s="73"/>
      <c r="G3" s="73"/>
      <c r="H3" s="73"/>
      <c r="I3" s="73"/>
    </row>
    <row r="4" spans="1:9" ht="19.5" customHeight="1">
      <c r="A4" s="76" t="s">
        <v>92</v>
      </c>
      <c r="B4" s="74"/>
      <c r="C4" s="174" t="s">
        <v>305</v>
      </c>
      <c r="D4" s="73"/>
      <c r="E4" s="73"/>
      <c r="F4" s="73"/>
      <c r="G4" s="73"/>
      <c r="H4" s="73"/>
      <c r="I4" s="73"/>
    </row>
    <row r="5" spans="1:9" s="78" customFormat="1" ht="19.5" customHeight="1" thickBot="1">
      <c r="A5" s="77"/>
      <c r="C5" s="77"/>
      <c r="D5" s="77"/>
      <c r="E5" s="77"/>
      <c r="F5" s="77"/>
      <c r="G5" s="77"/>
      <c r="H5" s="77"/>
      <c r="I5" s="183" t="s">
        <v>144</v>
      </c>
    </row>
    <row r="6" spans="1:9" ht="18.75" customHeight="1">
      <c r="A6" s="166"/>
      <c r="B6" s="167"/>
      <c r="C6" s="467" t="s">
        <v>161</v>
      </c>
      <c r="D6" s="468"/>
      <c r="E6" s="468"/>
      <c r="F6" s="468"/>
      <c r="G6" s="468"/>
      <c r="H6" s="468"/>
      <c r="I6" s="469"/>
    </row>
    <row r="7" spans="1:9" ht="18.75" customHeight="1">
      <c r="A7" s="168"/>
      <c r="B7" s="169"/>
      <c r="C7" s="170" t="s">
        <v>263</v>
      </c>
      <c r="D7" s="171" t="s">
        <v>260</v>
      </c>
      <c r="E7" s="171" t="s">
        <v>101</v>
      </c>
      <c r="F7" s="171" t="s">
        <v>261</v>
      </c>
      <c r="G7" s="171" t="s">
        <v>262</v>
      </c>
      <c r="H7" s="171" t="s">
        <v>102</v>
      </c>
      <c r="I7" s="172" t="s">
        <v>93</v>
      </c>
    </row>
    <row r="8" spans="1:9" ht="18.75" customHeight="1">
      <c r="A8" s="323"/>
      <c r="B8" s="324" t="s">
        <v>0</v>
      </c>
      <c r="C8" s="131">
        <v>158134</v>
      </c>
      <c r="D8" s="133">
        <v>206105</v>
      </c>
      <c r="E8" s="133">
        <v>364240</v>
      </c>
      <c r="F8" s="133">
        <v>173524</v>
      </c>
      <c r="G8" s="133">
        <v>306435</v>
      </c>
      <c r="H8" s="133">
        <v>479960</v>
      </c>
      <c r="I8" s="132">
        <v>844200</v>
      </c>
    </row>
    <row r="9" spans="1:9" ht="18.75" customHeight="1">
      <c r="A9" s="325"/>
      <c r="B9" s="326" t="s">
        <v>5</v>
      </c>
      <c r="C9" s="138">
        <v>-6762</v>
      </c>
      <c r="D9" s="139">
        <v>788</v>
      </c>
      <c r="E9" s="83">
        <v>-5973</v>
      </c>
      <c r="F9" s="83">
        <v>-4594</v>
      </c>
      <c r="G9" s="139">
        <v>37386</v>
      </c>
      <c r="H9" s="139">
        <v>32792</v>
      </c>
      <c r="I9" s="137">
        <v>26818</v>
      </c>
    </row>
    <row r="10" spans="1:9" ht="18.75" customHeight="1">
      <c r="A10" s="325"/>
      <c r="B10" s="326" t="s">
        <v>6</v>
      </c>
      <c r="C10" s="138">
        <v>-6587</v>
      </c>
      <c r="D10" s="83">
        <v>-1166</v>
      </c>
      <c r="E10" s="83">
        <v>-7753</v>
      </c>
      <c r="F10" s="83">
        <v>-4903</v>
      </c>
      <c r="G10" s="139">
        <v>34880</v>
      </c>
      <c r="H10" s="139">
        <v>29976</v>
      </c>
      <c r="I10" s="137">
        <v>22222</v>
      </c>
    </row>
    <row r="11" spans="1:9" ht="18.75" customHeight="1">
      <c r="A11" s="325"/>
      <c r="B11" s="326" t="s">
        <v>36</v>
      </c>
      <c r="C11" s="138">
        <v>-6527</v>
      </c>
      <c r="D11" s="83">
        <v>-2858</v>
      </c>
      <c r="E11" s="83">
        <v>-9385</v>
      </c>
      <c r="F11" s="83">
        <v>-4588</v>
      </c>
      <c r="G11" s="139">
        <v>30228</v>
      </c>
      <c r="H11" s="139">
        <v>25640</v>
      </c>
      <c r="I11" s="137">
        <v>16254</v>
      </c>
    </row>
    <row r="12" spans="1:9" ht="18.75" customHeight="1" thickBot="1">
      <c r="A12" s="327"/>
      <c r="B12" s="328" t="s">
        <v>39</v>
      </c>
      <c r="C12" s="145">
        <v>-2980</v>
      </c>
      <c r="D12" s="146">
        <v>-2230</v>
      </c>
      <c r="E12" s="146">
        <v>-5210</v>
      </c>
      <c r="F12" s="146">
        <v>-2512</v>
      </c>
      <c r="G12" s="147">
        <v>15520</v>
      </c>
      <c r="H12" s="147">
        <v>13008</v>
      </c>
      <c r="I12" s="144">
        <v>7797</v>
      </c>
    </row>
    <row r="13" spans="1:9" ht="18.75" customHeight="1"/>
    <row r="14" spans="1:9" ht="18.75" customHeight="1" thickBot="1">
      <c r="I14" s="183" t="s">
        <v>144</v>
      </c>
    </row>
    <row r="15" spans="1:9" ht="18.75" customHeight="1">
      <c r="A15" s="166"/>
      <c r="B15" s="167"/>
      <c r="C15" s="467" t="s">
        <v>160</v>
      </c>
      <c r="D15" s="468"/>
      <c r="E15" s="468"/>
      <c r="F15" s="468"/>
      <c r="G15" s="468"/>
      <c r="H15" s="468"/>
      <c r="I15" s="469"/>
    </row>
    <row r="16" spans="1:9" ht="18.75" customHeight="1">
      <c r="A16" s="168"/>
      <c r="B16" s="169"/>
      <c r="C16" s="170" t="s">
        <v>263</v>
      </c>
      <c r="D16" s="171" t="s">
        <v>260</v>
      </c>
      <c r="E16" s="171" t="s">
        <v>101</v>
      </c>
      <c r="F16" s="171" t="s">
        <v>261</v>
      </c>
      <c r="G16" s="171" t="s">
        <v>262</v>
      </c>
      <c r="H16" s="171" t="s">
        <v>102</v>
      </c>
      <c r="I16" s="172" t="s">
        <v>93</v>
      </c>
    </row>
    <row r="17" spans="1:9" ht="18.75" customHeight="1">
      <c r="A17" s="323"/>
      <c r="B17" s="324" t="s">
        <v>0</v>
      </c>
      <c r="C17" s="131">
        <v>167630</v>
      </c>
      <c r="D17" s="133">
        <v>201697</v>
      </c>
      <c r="E17" s="133">
        <v>369328</v>
      </c>
      <c r="F17" s="133">
        <v>189104</v>
      </c>
      <c r="G17" s="133">
        <v>338844</v>
      </c>
      <c r="H17" s="133">
        <v>527949</v>
      </c>
      <c r="I17" s="132">
        <v>897277</v>
      </c>
    </row>
    <row r="18" spans="1:9" ht="18.75" customHeight="1">
      <c r="A18" s="325"/>
      <c r="B18" s="326" t="s">
        <v>5</v>
      </c>
      <c r="C18" s="138">
        <v>-1140</v>
      </c>
      <c r="D18" s="139">
        <v>4472</v>
      </c>
      <c r="E18" s="139">
        <v>3331</v>
      </c>
      <c r="F18" s="139">
        <v>2061</v>
      </c>
      <c r="G18" s="139">
        <v>35619</v>
      </c>
      <c r="H18" s="139">
        <v>37681</v>
      </c>
      <c r="I18" s="137">
        <v>41012</v>
      </c>
    </row>
    <row r="19" spans="1:9" ht="18.75" customHeight="1">
      <c r="A19" s="325"/>
      <c r="B19" s="326" t="s">
        <v>6</v>
      </c>
      <c r="C19" s="138">
        <v>-620</v>
      </c>
      <c r="D19" s="139">
        <v>4340</v>
      </c>
      <c r="E19" s="139">
        <v>3719</v>
      </c>
      <c r="F19" s="139">
        <v>2448</v>
      </c>
      <c r="G19" s="139">
        <v>35664</v>
      </c>
      <c r="H19" s="139">
        <v>38112</v>
      </c>
      <c r="I19" s="137">
        <v>41831</v>
      </c>
    </row>
    <row r="20" spans="1:9" ht="18.75" customHeight="1">
      <c r="A20" s="325"/>
      <c r="B20" s="326" t="s">
        <v>36</v>
      </c>
      <c r="C20" s="138">
        <v>-2338</v>
      </c>
      <c r="D20" s="139">
        <v>2906</v>
      </c>
      <c r="E20" s="139">
        <v>567</v>
      </c>
      <c r="F20" s="139">
        <v>4441</v>
      </c>
      <c r="G20" s="139">
        <v>29154</v>
      </c>
      <c r="H20" s="139">
        <v>33596</v>
      </c>
      <c r="I20" s="137">
        <v>34163</v>
      </c>
    </row>
    <row r="21" spans="1:9" ht="18.75" customHeight="1" thickBot="1">
      <c r="A21" s="327"/>
      <c r="B21" s="328" t="s">
        <v>39</v>
      </c>
      <c r="C21" s="145">
        <v>-1047</v>
      </c>
      <c r="D21" s="147">
        <v>302</v>
      </c>
      <c r="E21" s="146">
        <v>-744</v>
      </c>
      <c r="F21" s="147">
        <v>3398</v>
      </c>
      <c r="G21" s="147">
        <v>15949</v>
      </c>
      <c r="H21" s="147">
        <v>19347</v>
      </c>
      <c r="I21" s="144">
        <v>18603</v>
      </c>
    </row>
    <row r="22" spans="1:9" ht="18.75" customHeight="1"/>
    <row r="23" spans="1:9" ht="18.75" customHeight="1" thickBot="1">
      <c r="I23" s="183" t="s">
        <v>144</v>
      </c>
    </row>
    <row r="24" spans="1:9" ht="18.75" customHeight="1">
      <c r="A24" s="166"/>
      <c r="B24" s="167"/>
      <c r="C24" s="467" t="s">
        <v>159</v>
      </c>
      <c r="D24" s="468"/>
      <c r="E24" s="468"/>
      <c r="F24" s="468"/>
      <c r="G24" s="468"/>
      <c r="H24" s="468"/>
      <c r="I24" s="469"/>
    </row>
    <row r="25" spans="1:9" ht="18.75" customHeight="1">
      <c r="A25" s="168"/>
      <c r="B25" s="169"/>
      <c r="C25" s="170" t="s">
        <v>263</v>
      </c>
      <c r="D25" s="171" t="s">
        <v>260</v>
      </c>
      <c r="E25" s="171" t="s">
        <v>101</v>
      </c>
      <c r="F25" s="171" t="s">
        <v>261</v>
      </c>
      <c r="G25" s="171" t="s">
        <v>262</v>
      </c>
      <c r="H25" s="171" t="s">
        <v>102</v>
      </c>
      <c r="I25" s="172" t="s">
        <v>93</v>
      </c>
    </row>
    <row r="26" spans="1:9" ht="18.75" customHeight="1">
      <c r="A26" s="323"/>
      <c r="B26" s="324" t="s">
        <v>0</v>
      </c>
      <c r="C26" s="131">
        <v>189492</v>
      </c>
      <c r="D26" s="133">
        <v>211471</v>
      </c>
      <c r="E26" s="133">
        <v>400964</v>
      </c>
      <c r="F26" s="133">
        <v>201169</v>
      </c>
      <c r="G26" s="133">
        <v>305925</v>
      </c>
      <c r="H26" s="133">
        <v>507094</v>
      </c>
      <c r="I26" s="132">
        <v>908059</v>
      </c>
    </row>
    <row r="27" spans="1:9" ht="18.75" customHeight="1">
      <c r="A27" s="325"/>
      <c r="B27" s="326" t="s">
        <v>5</v>
      </c>
      <c r="C27" s="138">
        <v>-2352</v>
      </c>
      <c r="D27" s="139">
        <v>9123</v>
      </c>
      <c r="E27" s="139">
        <v>6772</v>
      </c>
      <c r="F27" s="139">
        <v>2990</v>
      </c>
      <c r="G27" s="139">
        <v>36445</v>
      </c>
      <c r="H27" s="139">
        <v>39436</v>
      </c>
      <c r="I27" s="137">
        <v>46208</v>
      </c>
    </row>
    <row r="28" spans="1:9" ht="18.75" customHeight="1">
      <c r="A28" s="325"/>
      <c r="B28" s="326" t="s">
        <v>6</v>
      </c>
      <c r="C28" s="138">
        <v>-1561</v>
      </c>
      <c r="D28" s="139">
        <v>9206</v>
      </c>
      <c r="E28" s="139">
        <v>7644</v>
      </c>
      <c r="F28" s="139">
        <v>4467</v>
      </c>
      <c r="G28" s="139">
        <v>36650</v>
      </c>
      <c r="H28" s="139">
        <v>41117</v>
      </c>
      <c r="I28" s="137">
        <v>48762</v>
      </c>
    </row>
    <row r="29" spans="1:9" ht="18.75" customHeight="1">
      <c r="A29" s="325"/>
      <c r="B29" s="326" t="s">
        <v>36</v>
      </c>
      <c r="C29" s="138">
        <v>-1789</v>
      </c>
      <c r="D29" s="139">
        <v>7134</v>
      </c>
      <c r="E29" s="139">
        <v>5344</v>
      </c>
      <c r="F29" s="139">
        <v>3479</v>
      </c>
      <c r="G29" s="139">
        <v>31650</v>
      </c>
      <c r="H29" s="139">
        <v>35130</v>
      </c>
      <c r="I29" s="137">
        <v>40474</v>
      </c>
    </row>
    <row r="30" spans="1:9" ht="18.75" customHeight="1" thickBot="1">
      <c r="A30" s="327"/>
      <c r="B30" s="328" t="s">
        <v>39</v>
      </c>
      <c r="C30" s="145">
        <v>-422</v>
      </c>
      <c r="D30" s="147">
        <v>4081</v>
      </c>
      <c r="E30" s="147">
        <v>3659</v>
      </c>
      <c r="F30" s="147">
        <v>2860</v>
      </c>
      <c r="G30" s="147">
        <v>16623</v>
      </c>
      <c r="H30" s="147">
        <v>19483</v>
      </c>
      <c r="I30" s="144">
        <v>23142</v>
      </c>
    </row>
    <row r="31" spans="1:9" ht="18.75" customHeight="1"/>
    <row r="32" spans="1:9" ht="18.75" customHeight="1" thickBot="1">
      <c r="I32" s="183" t="s">
        <v>144</v>
      </c>
    </row>
    <row r="33" spans="1:9" ht="18.75" customHeight="1">
      <c r="A33" s="166"/>
      <c r="B33" s="167"/>
      <c r="C33" s="467" t="s">
        <v>158</v>
      </c>
      <c r="D33" s="468"/>
      <c r="E33" s="468"/>
      <c r="F33" s="468"/>
      <c r="G33" s="468"/>
      <c r="H33" s="468"/>
      <c r="I33" s="469"/>
    </row>
    <row r="34" spans="1:9" ht="18.75" customHeight="1">
      <c r="A34" s="168"/>
      <c r="B34" s="169"/>
      <c r="C34" s="170" t="s">
        <v>263</v>
      </c>
      <c r="D34" s="171" t="s">
        <v>260</v>
      </c>
      <c r="E34" s="171" t="s">
        <v>101</v>
      </c>
      <c r="F34" s="171" t="s">
        <v>261</v>
      </c>
      <c r="G34" s="171" t="s">
        <v>262</v>
      </c>
      <c r="H34" s="171" t="s">
        <v>102</v>
      </c>
      <c r="I34" s="172" t="s">
        <v>93</v>
      </c>
    </row>
    <row r="35" spans="1:9" ht="18.75" customHeight="1">
      <c r="A35" s="323"/>
      <c r="B35" s="324" t="s">
        <v>0</v>
      </c>
      <c r="C35" s="131">
        <v>182998</v>
      </c>
      <c r="D35" s="133">
        <v>216613</v>
      </c>
      <c r="E35" s="133">
        <v>399611</v>
      </c>
      <c r="F35" s="133">
        <v>202592</v>
      </c>
      <c r="G35" s="133">
        <v>319967</v>
      </c>
      <c r="H35" s="133">
        <v>522560</v>
      </c>
      <c r="I35" s="132">
        <v>922172</v>
      </c>
    </row>
    <row r="36" spans="1:9" ht="18.75" customHeight="1">
      <c r="A36" s="325"/>
      <c r="B36" s="326" t="s">
        <v>5</v>
      </c>
      <c r="C36" s="138">
        <v>-3002</v>
      </c>
      <c r="D36" s="139">
        <v>3540</v>
      </c>
      <c r="E36" s="139">
        <v>538</v>
      </c>
      <c r="F36" s="83">
        <v>-1121</v>
      </c>
      <c r="G36" s="139">
        <v>36466</v>
      </c>
      <c r="H36" s="139">
        <v>35345</v>
      </c>
      <c r="I36" s="137">
        <v>35883</v>
      </c>
    </row>
    <row r="37" spans="1:9" ht="18.75" customHeight="1">
      <c r="A37" s="325"/>
      <c r="B37" s="326" t="s">
        <v>6</v>
      </c>
      <c r="C37" s="138">
        <v>-1860</v>
      </c>
      <c r="D37" s="139">
        <v>3319</v>
      </c>
      <c r="E37" s="139">
        <v>1459</v>
      </c>
      <c r="F37" s="139">
        <v>215</v>
      </c>
      <c r="G37" s="139">
        <v>34133</v>
      </c>
      <c r="H37" s="139">
        <v>34349</v>
      </c>
      <c r="I37" s="137">
        <v>35808</v>
      </c>
    </row>
    <row r="38" spans="1:9" ht="18.75" customHeight="1">
      <c r="A38" s="325"/>
      <c r="B38" s="326" t="s">
        <v>36</v>
      </c>
      <c r="C38" s="138">
        <v>-2281</v>
      </c>
      <c r="D38" s="139">
        <v>1969</v>
      </c>
      <c r="E38" s="83">
        <v>-312</v>
      </c>
      <c r="F38" s="83">
        <v>-178</v>
      </c>
      <c r="G38" s="139">
        <v>31009</v>
      </c>
      <c r="H38" s="139">
        <v>30831</v>
      </c>
      <c r="I38" s="137">
        <v>30518</v>
      </c>
    </row>
    <row r="39" spans="1:9" ht="18.75" customHeight="1" thickBot="1">
      <c r="A39" s="327"/>
      <c r="B39" s="328" t="s">
        <v>39</v>
      </c>
      <c r="C39" s="145">
        <v>-469</v>
      </c>
      <c r="D39" s="146">
        <v>-484</v>
      </c>
      <c r="E39" s="146">
        <v>-954</v>
      </c>
      <c r="F39" s="147">
        <v>408</v>
      </c>
      <c r="G39" s="147">
        <v>17338</v>
      </c>
      <c r="H39" s="147">
        <v>17747</v>
      </c>
      <c r="I39" s="144">
        <v>16792</v>
      </c>
    </row>
    <row r="40" spans="1:9" ht="18.75" customHeight="1"/>
    <row r="41" spans="1:9" ht="18.75" customHeight="1" thickBot="1">
      <c r="I41" s="183" t="s">
        <v>144</v>
      </c>
    </row>
    <row r="42" spans="1:9" ht="18.75" customHeight="1">
      <c r="A42" s="166"/>
      <c r="B42" s="167"/>
      <c r="C42" s="467" t="s">
        <v>162</v>
      </c>
      <c r="D42" s="468"/>
      <c r="E42" s="468"/>
      <c r="F42" s="468"/>
      <c r="G42" s="468"/>
      <c r="H42" s="468"/>
      <c r="I42" s="469"/>
    </row>
    <row r="43" spans="1:9" ht="18.75" customHeight="1">
      <c r="A43" s="168"/>
      <c r="B43" s="169"/>
      <c r="C43" s="170" t="s">
        <v>263</v>
      </c>
      <c r="D43" s="171" t="s">
        <v>260</v>
      </c>
      <c r="E43" s="171" t="s">
        <v>101</v>
      </c>
      <c r="F43" s="171" t="s">
        <v>261</v>
      </c>
      <c r="G43" s="171" t="s">
        <v>262</v>
      </c>
      <c r="H43" s="171" t="s">
        <v>104</v>
      </c>
      <c r="I43" s="172" t="s">
        <v>93</v>
      </c>
    </row>
    <row r="44" spans="1:9" ht="18.75" customHeight="1">
      <c r="A44" s="323"/>
      <c r="B44" s="324" t="s">
        <v>0</v>
      </c>
      <c r="C44" s="131">
        <v>171591</v>
      </c>
      <c r="D44" s="133">
        <v>201384</v>
      </c>
      <c r="E44" s="133">
        <v>372976</v>
      </c>
      <c r="F44" s="133">
        <v>167339</v>
      </c>
      <c r="G44" s="133">
        <v>226321</v>
      </c>
      <c r="H44" s="133">
        <v>393661</v>
      </c>
      <c r="I44" s="132">
        <v>766637</v>
      </c>
    </row>
    <row r="45" spans="1:9" ht="18.75" customHeight="1">
      <c r="A45" s="325"/>
      <c r="B45" s="326" t="s">
        <v>5</v>
      </c>
      <c r="C45" s="138">
        <v>-5632</v>
      </c>
      <c r="D45" s="83">
        <v>-1075</v>
      </c>
      <c r="E45" s="83">
        <v>-6707</v>
      </c>
      <c r="F45" s="83">
        <v>-10096</v>
      </c>
      <c r="G45" s="83">
        <v>-2051</v>
      </c>
      <c r="H45" s="83">
        <v>-12147</v>
      </c>
      <c r="I45" s="140">
        <v>-18855</v>
      </c>
    </row>
    <row r="46" spans="1:9" ht="18.75" customHeight="1">
      <c r="A46" s="325"/>
      <c r="B46" s="326" t="s">
        <v>6</v>
      </c>
      <c r="C46" s="138">
        <v>-4950</v>
      </c>
      <c r="D46" s="83">
        <v>-2500</v>
      </c>
      <c r="E46" s="83">
        <v>-7450</v>
      </c>
      <c r="F46" s="83">
        <v>-13478</v>
      </c>
      <c r="G46" s="139">
        <v>159</v>
      </c>
      <c r="H46" s="83">
        <v>-13318</v>
      </c>
      <c r="I46" s="140">
        <v>-20769</v>
      </c>
    </row>
    <row r="47" spans="1:9" ht="18.75" customHeight="1">
      <c r="A47" s="325"/>
      <c r="B47" s="326" t="s">
        <v>36</v>
      </c>
      <c r="C47" s="138">
        <v>-8670</v>
      </c>
      <c r="D47" s="83">
        <v>-4912</v>
      </c>
      <c r="E47" s="83">
        <v>-13583</v>
      </c>
      <c r="F47" s="83">
        <v>-13593</v>
      </c>
      <c r="G47" s="83">
        <v>-19504</v>
      </c>
      <c r="H47" s="83">
        <v>-33098</v>
      </c>
      <c r="I47" s="140">
        <v>-46681</v>
      </c>
    </row>
    <row r="48" spans="1:9" ht="18.75" customHeight="1" thickBot="1">
      <c r="A48" s="327"/>
      <c r="B48" s="328" t="s">
        <v>39</v>
      </c>
      <c r="C48" s="145">
        <v>-6616</v>
      </c>
      <c r="D48" s="146">
        <v>-4137</v>
      </c>
      <c r="E48" s="146">
        <v>-10753</v>
      </c>
      <c r="F48" s="146">
        <v>-39281</v>
      </c>
      <c r="G48" s="146">
        <v>-23271</v>
      </c>
      <c r="H48" s="146">
        <v>-62553</v>
      </c>
      <c r="I48" s="148">
        <v>-73306</v>
      </c>
    </row>
    <row r="49" spans="1:9" ht="18.75" customHeight="1"/>
    <row r="50" spans="1:9" ht="18.75" customHeight="1"/>
    <row r="51" spans="1:9" ht="18.75" customHeight="1" thickBot="1">
      <c r="I51" s="183" t="s">
        <v>144</v>
      </c>
    </row>
    <row r="52" spans="1:9" ht="18.75" customHeight="1">
      <c r="A52" s="166"/>
      <c r="B52" s="167"/>
      <c r="C52" s="467" t="s">
        <v>157</v>
      </c>
      <c r="D52" s="468"/>
      <c r="E52" s="468"/>
      <c r="F52" s="468"/>
      <c r="G52" s="468"/>
      <c r="H52" s="468"/>
      <c r="I52" s="469"/>
    </row>
    <row r="53" spans="1:9" ht="18.75" customHeight="1">
      <c r="A53" s="168"/>
      <c r="B53" s="169"/>
      <c r="C53" s="170" t="s">
        <v>263</v>
      </c>
      <c r="D53" s="171" t="s">
        <v>260</v>
      </c>
      <c r="E53" s="171" t="s">
        <v>101</v>
      </c>
      <c r="F53" s="171" t="s">
        <v>261</v>
      </c>
      <c r="G53" s="171" t="s">
        <v>262</v>
      </c>
      <c r="H53" s="171" t="s">
        <v>104</v>
      </c>
      <c r="I53" s="172" t="s">
        <v>93</v>
      </c>
    </row>
    <row r="54" spans="1:9" ht="18.75" customHeight="1">
      <c r="A54" s="323"/>
      <c r="B54" s="324" t="s">
        <v>0</v>
      </c>
      <c r="C54" s="131">
        <v>132285</v>
      </c>
      <c r="D54" s="133">
        <v>158876</v>
      </c>
      <c r="E54" s="133">
        <v>291162</v>
      </c>
      <c r="F54" s="133">
        <v>155471</v>
      </c>
      <c r="G54" s="133">
        <v>244589</v>
      </c>
      <c r="H54" s="133">
        <v>400061</v>
      </c>
      <c r="I54" s="132">
        <v>691223</v>
      </c>
    </row>
    <row r="55" spans="1:9" ht="18.75" customHeight="1">
      <c r="A55" s="325"/>
      <c r="B55" s="326" t="s">
        <v>5</v>
      </c>
      <c r="C55" s="138">
        <v>-14641</v>
      </c>
      <c r="D55" s="83">
        <v>-5894</v>
      </c>
      <c r="E55" s="83">
        <v>-20535</v>
      </c>
      <c r="F55" s="83">
        <v>-2813</v>
      </c>
      <c r="G55" s="139">
        <v>24239</v>
      </c>
      <c r="H55" s="139">
        <v>21460</v>
      </c>
      <c r="I55" s="137">
        <v>924</v>
      </c>
    </row>
    <row r="56" spans="1:9" ht="18.75" customHeight="1">
      <c r="A56" s="325"/>
      <c r="B56" s="326" t="s">
        <v>6</v>
      </c>
      <c r="C56" s="138">
        <v>-15468</v>
      </c>
      <c r="D56" s="83">
        <v>-8303</v>
      </c>
      <c r="E56" s="83">
        <v>-23771</v>
      </c>
      <c r="F56" s="83">
        <v>-3521</v>
      </c>
      <c r="G56" s="139">
        <v>26754</v>
      </c>
      <c r="H56" s="139">
        <v>23233</v>
      </c>
      <c r="I56" s="140">
        <v>-537</v>
      </c>
    </row>
    <row r="57" spans="1:9" ht="18.75" customHeight="1">
      <c r="A57" s="325"/>
      <c r="B57" s="326" t="s">
        <v>36</v>
      </c>
      <c r="C57" s="138">
        <v>-10395</v>
      </c>
      <c r="D57" s="83">
        <v>-7425</v>
      </c>
      <c r="E57" s="83">
        <v>-17820</v>
      </c>
      <c r="F57" s="83">
        <v>-8086</v>
      </c>
      <c r="G57" s="139">
        <v>17479</v>
      </c>
      <c r="H57" s="139">
        <v>9393</v>
      </c>
      <c r="I57" s="140">
        <v>-8427</v>
      </c>
    </row>
    <row r="58" spans="1:9" ht="18.75" customHeight="1" thickBot="1">
      <c r="A58" s="327"/>
      <c r="B58" s="328" t="s">
        <v>39</v>
      </c>
      <c r="C58" s="145">
        <v>-8314</v>
      </c>
      <c r="D58" s="146">
        <v>-7938</v>
      </c>
      <c r="E58" s="146">
        <v>-16253</v>
      </c>
      <c r="F58" s="146">
        <v>-6268</v>
      </c>
      <c r="G58" s="147">
        <v>29279</v>
      </c>
      <c r="H58" s="147">
        <v>23010</v>
      </c>
      <c r="I58" s="144">
        <v>6757</v>
      </c>
    </row>
    <row r="59" spans="1:9" ht="18.75" customHeight="1"/>
    <row r="60" spans="1:9" ht="18.75" customHeight="1" thickBot="1">
      <c r="I60" s="183" t="s">
        <v>144</v>
      </c>
    </row>
    <row r="61" spans="1:9" ht="18.75" customHeight="1">
      <c r="A61" s="166"/>
      <c r="B61" s="167"/>
      <c r="C61" s="467" t="s">
        <v>156</v>
      </c>
      <c r="D61" s="468"/>
      <c r="E61" s="468"/>
      <c r="F61" s="468"/>
      <c r="G61" s="468"/>
      <c r="H61" s="468"/>
      <c r="I61" s="469"/>
    </row>
    <row r="62" spans="1:9" ht="18.75" customHeight="1">
      <c r="A62" s="168"/>
      <c r="B62" s="169"/>
      <c r="C62" s="170" t="s">
        <v>263</v>
      </c>
      <c r="D62" s="171" t="s">
        <v>260</v>
      </c>
      <c r="E62" s="171" t="s">
        <v>101</v>
      </c>
      <c r="F62" s="171" t="s">
        <v>261</v>
      </c>
      <c r="G62" s="171" t="s">
        <v>262</v>
      </c>
      <c r="H62" s="171" t="s">
        <v>102</v>
      </c>
      <c r="I62" s="172" t="s">
        <v>93</v>
      </c>
    </row>
    <row r="63" spans="1:9" ht="18.75" customHeight="1">
      <c r="A63" s="323"/>
      <c r="B63" s="324" t="s">
        <v>0</v>
      </c>
      <c r="C63" s="131">
        <v>142401</v>
      </c>
      <c r="D63" s="133">
        <v>155088</v>
      </c>
      <c r="E63" s="133">
        <v>297489</v>
      </c>
      <c r="F63" s="133">
        <v>158993</v>
      </c>
      <c r="G63" s="133">
        <v>232581</v>
      </c>
      <c r="H63" s="133">
        <v>391575</v>
      </c>
      <c r="I63" s="132">
        <v>689065</v>
      </c>
    </row>
    <row r="64" spans="1:9" ht="18.75" customHeight="1">
      <c r="A64" s="325"/>
      <c r="B64" s="326" t="s">
        <v>5</v>
      </c>
      <c r="C64" s="138">
        <v>-5646</v>
      </c>
      <c r="D64" s="83">
        <v>-5407</v>
      </c>
      <c r="E64" s="83">
        <v>-11053</v>
      </c>
      <c r="F64" s="139">
        <v>1727</v>
      </c>
      <c r="G64" s="139">
        <v>21243</v>
      </c>
      <c r="H64" s="139">
        <v>22970</v>
      </c>
      <c r="I64" s="137">
        <v>11917</v>
      </c>
    </row>
    <row r="65" spans="1:9" ht="18.75" customHeight="1">
      <c r="A65" s="325"/>
      <c r="B65" s="326" t="s">
        <v>6</v>
      </c>
      <c r="C65" s="138">
        <v>-7781</v>
      </c>
      <c r="D65" s="83">
        <v>-8903</v>
      </c>
      <c r="E65" s="83">
        <v>-16685</v>
      </c>
      <c r="F65" s="139">
        <v>371</v>
      </c>
      <c r="G65" s="139">
        <v>23540</v>
      </c>
      <c r="H65" s="139">
        <v>23911</v>
      </c>
      <c r="I65" s="137">
        <v>7225</v>
      </c>
    </row>
    <row r="66" spans="1:9" ht="18.75" customHeight="1">
      <c r="A66" s="325"/>
      <c r="B66" s="326" t="s">
        <v>36</v>
      </c>
      <c r="C66" s="136">
        <v>15778</v>
      </c>
      <c r="D66" s="83">
        <v>-8552</v>
      </c>
      <c r="E66" s="139">
        <v>7226</v>
      </c>
      <c r="F66" s="139">
        <v>675</v>
      </c>
      <c r="G66" s="139">
        <v>18961</v>
      </c>
      <c r="H66" s="139">
        <v>19221</v>
      </c>
      <c r="I66" s="137">
        <v>26447</v>
      </c>
    </row>
    <row r="67" spans="1:9" ht="18.75" customHeight="1" thickBot="1">
      <c r="A67" s="327"/>
      <c r="B67" s="328" t="s">
        <v>39</v>
      </c>
      <c r="C67" s="143">
        <v>9954</v>
      </c>
      <c r="D67" s="146">
        <v>-8299</v>
      </c>
      <c r="E67" s="147">
        <v>1654</v>
      </c>
      <c r="F67" s="147">
        <v>379</v>
      </c>
      <c r="G67" s="147">
        <v>13070</v>
      </c>
      <c r="H67" s="147">
        <v>13449</v>
      </c>
      <c r="I67" s="144">
        <v>15104</v>
      </c>
    </row>
    <row r="68" spans="1:9" ht="18.75" customHeight="1"/>
    <row r="69" spans="1:9" ht="18.75" customHeight="1" thickBot="1">
      <c r="I69" s="183" t="s">
        <v>144</v>
      </c>
    </row>
    <row r="70" spans="1:9" ht="18.75" customHeight="1">
      <c r="A70" s="166"/>
      <c r="B70" s="167"/>
      <c r="C70" s="467" t="s">
        <v>155</v>
      </c>
      <c r="D70" s="468"/>
      <c r="E70" s="468"/>
      <c r="F70" s="468"/>
      <c r="G70" s="468"/>
      <c r="H70" s="468"/>
      <c r="I70" s="469"/>
    </row>
    <row r="71" spans="1:9" ht="18.75" customHeight="1">
      <c r="A71" s="168"/>
      <c r="B71" s="169"/>
      <c r="C71" s="170" t="s">
        <v>263</v>
      </c>
      <c r="D71" s="171" t="s">
        <v>260</v>
      </c>
      <c r="E71" s="171" t="s">
        <v>101</v>
      </c>
      <c r="F71" s="171" t="s">
        <v>261</v>
      </c>
      <c r="G71" s="171" t="s">
        <v>262</v>
      </c>
      <c r="H71" s="171" t="s">
        <v>104</v>
      </c>
      <c r="I71" s="172" t="s">
        <v>93</v>
      </c>
    </row>
    <row r="72" spans="1:9" ht="18.75" customHeight="1">
      <c r="A72" s="323"/>
      <c r="B72" s="324" t="s">
        <v>0</v>
      </c>
      <c r="C72" s="134">
        <v>140066</v>
      </c>
      <c r="D72" s="135">
        <v>165268</v>
      </c>
      <c r="E72" s="28">
        <v>305335</v>
      </c>
      <c r="F72" s="133">
        <v>155233</v>
      </c>
      <c r="G72" s="133">
        <v>242965</v>
      </c>
      <c r="H72" s="133">
        <v>398198</v>
      </c>
      <c r="I72" s="132">
        <v>703534</v>
      </c>
    </row>
    <row r="73" spans="1:9" ht="18.75" customHeight="1">
      <c r="A73" s="325"/>
      <c r="B73" s="326" t="s">
        <v>5</v>
      </c>
      <c r="C73" s="141">
        <v>-5457</v>
      </c>
      <c r="D73" s="142">
        <v>-106</v>
      </c>
      <c r="E73" s="142">
        <v>-5563</v>
      </c>
      <c r="F73" s="139">
        <v>469</v>
      </c>
      <c r="G73" s="139">
        <v>24347</v>
      </c>
      <c r="H73" s="139">
        <v>24816</v>
      </c>
      <c r="I73" s="137">
        <v>19252</v>
      </c>
    </row>
    <row r="74" spans="1:9" ht="18.75" customHeight="1">
      <c r="A74" s="325"/>
      <c r="B74" s="326" t="s">
        <v>6</v>
      </c>
      <c r="C74" s="141">
        <v>-7125</v>
      </c>
      <c r="D74" s="142">
        <v>-2707</v>
      </c>
      <c r="E74" s="142">
        <v>-9832</v>
      </c>
      <c r="F74" s="139">
        <v>900</v>
      </c>
      <c r="G74" s="139">
        <v>27487</v>
      </c>
      <c r="H74" s="139">
        <v>28387</v>
      </c>
      <c r="I74" s="137">
        <v>18554</v>
      </c>
    </row>
    <row r="75" spans="1:9" ht="18.75" customHeight="1">
      <c r="A75" s="325"/>
      <c r="B75" s="326" t="s">
        <v>36</v>
      </c>
      <c r="C75" s="141">
        <v>-10830</v>
      </c>
      <c r="D75" s="142">
        <v>-3696</v>
      </c>
      <c r="E75" s="142">
        <v>-14527</v>
      </c>
      <c r="F75" s="139">
        <v>44</v>
      </c>
      <c r="G75" s="139">
        <v>19830</v>
      </c>
      <c r="H75" s="139">
        <v>19875</v>
      </c>
      <c r="I75" s="137">
        <v>5348</v>
      </c>
    </row>
    <row r="76" spans="1:9" ht="18.75" customHeight="1" thickBot="1">
      <c r="A76" s="327"/>
      <c r="B76" s="328" t="s">
        <v>39</v>
      </c>
      <c r="C76" s="149">
        <v>-5378</v>
      </c>
      <c r="D76" s="150">
        <v>-23</v>
      </c>
      <c r="E76" s="150">
        <v>-5401</v>
      </c>
      <c r="F76" s="146">
        <v>-550</v>
      </c>
      <c r="G76" s="147">
        <v>17753</v>
      </c>
      <c r="H76" s="147">
        <v>17203</v>
      </c>
      <c r="I76" s="144">
        <v>11801</v>
      </c>
    </row>
    <row r="77" spans="1:9" ht="18.75" customHeight="1"/>
    <row r="78" spans="1:9" ht="18.75" customHeight="1" thickBot="1">
      <c r="I78" s="183" t="s">
        <v>144</v>
      </c>
    </row>
    <row r="79" spans="1:9" ht="18.75" customHeight="1">
      <c r="A79" s="166"/>
      <c r="B79" s="167"/>
      <c r="C79" s="467" t="s">
        <v>154</v>
      </c>
      <c r="D79" s="468"/>
      <c r="E79" s="468"/>
      <c r="F79" s="468"/>
      <c r="G79" s="468"/>
      <c r="H79" s="468"/>
      <c r="I79" s="469"/>
    </row>
    <row r="80" spans="1:9" ht="18.75" customHeight="1">
      <c r="A80" s="168"/>
      <c r="B80" s="169"/>
      <c r="C80" s="170" t="s">
        <v>263</v>
      </c>
      <c r="D80" s="171" t="s">
        <v>260</v>
      </c>
      <c r="E80" s="171" t="s">
        <v>101</v>
      </c>
      <c r="F80" s="171" t="s">
        <v>261</v>
      </c>
      <c r="G80" s="171" t="s">
        <v>262</v>
      </c>
      <c r="H80" s="171" t="s">
        <v>104</v>
      </c>
      <c r="I80" s="172" t="s">
        <v>93</v>
      </c>
    </row>
    <row r="81" spans="1:9" ht="18.75" customHeight="1">
      <c r="A81" s="323"/>
      <c r="B81" s="324" t="s">
        <v>0</v>
      </c>
      <c r="C81" s="134">
        <v>146708</v>
      </c>
      <c r="D81" s="135">
        <v>187128</v>
      </c>
      <c r="E81" s="28">
        <v>333836</v>
      </c>
      <c r="F81" s="133">
        <v>166990</v>
      </c>
      <c r="G81" s="133">
        <v>244954</v>
      </c>
      <c r="H81" s="133">
        <v>411944</v>
      </c>
      <c r="I81" s="132">
        <v>745781</v>
      </c>
    </row>
    <row r="82" spans="1:9" ht="18.75" customHeight="1">
      <c r="A82" s="325"/>
      <c r="B82" s="326" t="s">
        <v>5</v>
      </c>
      <c r="C82" s="141">
        <v>-2969</v>
      </c>
      <c r="D82" s="142">
        <v>-2395</v>
      </c>
      <c r="E82" s="142">
        <v>-5365</v>
      </c>
      <c r="F82" s="139">
        <v>1178</v>
      </c>
      <c r="G82" s="139">
        <v>26179</v>
      </c>
      <c r="H82" s="139">
        <v>27358</v>
      </c>
      <c r="I82" s="137">
        <v>21992</v>
      </c>
    </row>
    <row r="83" spans="1:9" ht="18.75" customHeight="1">
      <c r="A83" s="325"/>
      <c r="B83" s="326" t="s">
        <v>6</v>
      </c>
      <c r="C83" s="141">
        <v>-3901</v>
      </c>
      <c r="D83" s="142">
        <v>-3974</v>
      </c>
      <c r="E83" s="142">
        <v>-7875</v>
      </c>
      <c r="F83" s="139">
        <v>3272</v>
      </c>
      <c r="G83" s="139">
        <v>30317</v>
      </c>
      <c r="H83" s="139">
        <v>33589</v>
      </c>
      <c r="I83" s="137">
        <v>25714</v>
      </c>
    </row>
    <row r="84" spans="1:9" ht="18.75" customHeight="1">
      <c r="A84" s="325"/>
      <c r="B84" s="326" t="s">
        <v>36</v>
      </c>
      <c r="C84" s="141">
        <v>-4585</v>
      </c>
      <c r="D84" s="142">
        <v>-5392</v>
      </c>
      <c r="E84" s="142">
        <v>-9978</v>
      </c>
      <c r="F84" s="139">
        <v>4030</v>
      </c>
      <c r="G84" s="139">
        <v>22566</v>
      </c>
      <c r="H84" s="139">
        <v>26596</v>
      </c>
      <c r="I84" s="137">
        <v>16617</v>
      </c>
    </row>
    <row r="85" spans="1:9" ht="18.75" customHeight="1" thickBot="1">
      <c r="A85" s="327"/>
      <c r="B85" s="328" t="s">
        <v>39</v>
      </c>
      <c r="C85" s="149">
        <v>-3358</v>
      </c>
      <c r="D85" s="150">
        <v>-4284</v>
      </c>
      <c r="E85" s="150">
        <v>-7642</v>
      </c>
      <c r="F85" s="146">
        <v>4194</v>
      </c>
      <c r="G85" s="147">
        <v>29816</v>
      </c>
      <c r="H85" s="147">
        <v>34011</v>
      </c>
      <c r="I85" s="144">
        <v>26368</v>
      </c>
    </row>
    <row r="86" spans="1:9" ht="19.350000000000001" customHeight="1"/>
    <row r="87" spans="1:9" ht="19.350000000000001" customHeight="1" thickBot="1">
      <c r="I87" s="183" t="s">
        <v>144</v>
      </c>
    </row>
    <row r="88" spans="1:9" ht="19.350000000000001" customHeight="1">
      <c r="A88" s="166"/>
      <c r="B88" s="167"/>
      <c r="C88" s="467" t="s">
        <v>169</v>
      </c>
      <c r="D88" s="468"/>
      <c r="E88" s="468"/>
      <c r="F88" s="468"/>
      <c r="G88" s="468"/>
      <c r="H88" s="468"/>
      <c r="I88" s="469"/>
    </row>
    <row r="89" spans="1:9" ht="19.350000000000001" customHeight="1">
      <c r="A89" s="168"/>
      <c r="B89" s="169"/>
      <c r="C89" s="170" t="s">
        <v>263</v>
      </c>
      <c r="D89" s="171" t="s">
        <v>260</v>
      </c>
      <c r="E89" s="171" t="s">
        <v>101</v>
      </c>
      <c r="F89" s="171" t="s">
        <v>261</v>
      </c>
      <c r="G89" s="171" t="s">
        <v>262</v>
      </c>
      <c r="H89" s="171" t="s">
        <v>104</v>
      </c>
      <c r="I89" s="172" t="s">
        <v>93</v>
      </c>
    </row>
    <row r="90" spans="1:9" ht="19.350000000000001" customHeight="1">
      <c r="A90" s="323"/>
      <c r="B90" s="324" t="s">
        <v>0</v>
      </c>
      <c r="C90" s="134">
        <v>151697</v>
      </c>
      <c r="D90" s="135">
        <v>176792</v>
      </c>
      <c r="E90" s="28">
        <v>328489</v>
      </c>
      <c r="F90" s="133">
        <v>174148</v>
      </c>
      <c r="G90" s="133">
        <v>257273</v>
      </c>
      <c r="H90" s="133">
        <v>431422</v>
      </c>
      <c r="I90" s="132">
        <v>759911</v>
      </c>
    </row>
    <row r="91" spans="1:9" ht="19.350000000000001" customHeight="1">
      <c r="A91" s="325"/>
      <c r="B91" s="326" t="s">
        <v>5</v>
      </c>
      <c r="C91" s="141">
        <v>476</v>
      </c>
      <c r="D91" s="142">
        <v>2494</v>
      </c>
      <c r="E91" s="142">
        <v>2971</v>
      </c>
      <c r="F91" s="139">
        <v>2891</v>
      </c>
      <c r="G91" s="139">
        <v>27274</v>
      </c>
      <c r="H91" s="139">
        <v>30165</v>
      </c>
      <c r="I91" s="137">
        <v>33136</v>
      </c>
    </row>
    <row r="92" spans="1:9" ht="19.350000000000001" customHeight="1">
      <c r="A92" s="325"/>
      <c r="B92" s="326" t="s">
        <v>6</v>
      </c>
      <c r="C92" s="141">
        <v>1014</v>
      </c>
      <c r="D92" s="142">
        <v>1476</v>
      </c>
      <c r="E92" s="142">
        <v>2491</v>
      </c>
      <c r="F92" s="139">
        <v>4127</v>
      </c>
      <c r="G92" s="139">
        <v>30112</v>
      </c>
      <c r="H92" s="139">
        <v>34240</v>
      </c>
      <c r="I92" s="137">
        <v>36731</v>
      </c>
    </row>
    <row r="93" spans="1:9" ht="19.350000000000001" customHeight="1">
      <c r="A93" s="325"/>
      <c r="B93" s="326" t="s">
        <v>36</v>
      </c>
      <c r="C93" s="141">
        <v>851</v>
      </c>
      <c r="D93" s="142">
        <v>1508</v>
      </c>
      <c r="E93" s="142">
        <v>2360</v>
      </c>
      <c r="F93" s="139">
        <v>3877</v>
      </c>
      <c r="G93" s="139">
        <v>27499</v>
      </c>
      <c r="H93" s="139">
        <v>31377</v>
      </c>
      <c r="I93" s="137">
        <v>33737</v>
      </c>
    </row>
    <row r="94" spans="1:9" ht="19.350000000000001" customHeight="1" thickBot="1">
      <c r="A94" s="327"/>
      <c r="B94" s="328" t="s">
        <v>39</v>
      </c>
      <c r="C94" s="149">
        <v>72</v>
      </c>
      <c r="D94" s="150">
        <v>256</v>
      </c>
      <c r="E94" s="150">
        <v>329</v>
      </c>
      <c r="F94" s="146">
        <v>2013</v>
      </c>
      <c r="G94" s="147">
        <v>17240</v>
      </c>
      <c r="H94" s="147">
        <v>19253</v>
      </c>
      <c r="I94" s="144">
        <v>19582</v>
      </c>
    </row>
    <row r="96" spans="1:9" ht="19.350000000000001" customHeight="1" thickBot="1">
      <c r="I96" s="183" t="s">
        <v>144</v>
      </c>
    </row>
    <row r="97" spans="1:9" ht="19.350000000000001" customHeight="1">
      <c r="A97" s="166"/>
      <c r="B97" s="167"/>
      <c r="C97" s="467" t="s">
        <v>177</v>
      </c>
      <c r="D97" s="468"/>
      <c r="E97" s="468"/>
      <c r="F97" s="468"/>
      <c r="G97" s="468"/>
      <c r="H97" s="468"/>
      <c r="I97" s="469"/>
    </row>
    <row r="98" spans="1:9" ht="19.350000000000001" customHeight="1">
      <c r="A98" s="168"/>
      <c r="B98" s="169"/>
      <c r="C98" s="170" t="s">
        <v>263</v>
      </c>
      <c r="D98" s="171" t="s">
        <v>260</v>
      </c>
      <c r="E98" s="171" t="s">
        <v>101</v>
      </c>
      <c r="F98" s="171" t="s">
        <v>261</v>
      </c>
      <c r="G98" s="171" t="s">
        <v>262</v>
      </c>
      <c r="H98" s="171" t="s">
        <v>104</v>
      </c>
      <c r="I98" s="172" t="s">
        <v>93</v>
      </c>
    </row>
    <row r="99" spans="1:9" ht="19.350000000000001" customHeight="1">
      <c r="A99" s="416"/>
      <c r="B99" s="417" t="s">
        <v>0</v>
      </c>
      <c r="C99" s="134">
        <v>159117</v>
      </c>
      <c r="D99" s="135">
        <v>186224</v>
      </c>
      <c r="E99" s="28">
        <v>345341</v>
      </c>
      <c r="F99" s="133">
        <v>196504</v>
      </c>
      <c r="G99" s="133">
        <v>268831</v>
      </c>
      <c r="H99" s="133">
        <v>465336</v>
      </c>
      <c r="I99" s="132">
        <v>810678</v>
      </c>
    </row>
    <row r="100" spans="1:9" ht="19.350000000000001" customHeight="1">
      <c r="A100" s="418"/>
      <c r="B100" s="419" t="s">
        <v>5</v>
      </c>
      <c r="C100" s="141">
        <v>1895</v>
      </c>
      <c r="D100" s="142">
        <v>3989</v>
      </c>
      <c r="E100" s="142">
        <v>5885</v>
      </c>
      <c r="F100" s="139">
        <v>5542</v>
      </c>
      <c r="G100" s="139">
        <v>27889</v>
      </c>
      <c r="H100" s="139">
        <v>33431</v>
      </c>
      <c r="I100" s="137">
        <v>39316</v>
      </c>
    </row>
    <row r="101" spans="1:9" ht="19.350000000000001" customHeight="1">
      <c r="A101" s="418"/>
      <c r="B101" s="419" t="s">
        <v>6</v>
      </c>
      <c r="C101" s="141">
        <v>1618</v>
      </c>
      <c r="D101" s="142">
        <v>4454</v>
      </c>
      <c r="E101" s="142">
        <v>6072</v>
      </c>
      <c r="F101" s="139">
        <v>7524</v>
      </c>
      <c r="G101" s="139">
        <v>29541</v>
      </c>
      <c r="H101" s="139">
        <v>37066</v>
      </c>
      <c r="I101" s="137">
        <v>43139</v>
      </c>
    </row>
    <row r="102" spans="1:9" ht="19.350000000000001" customHeight="1">
      <c r="A102" s="418"/>
      <c r="B102" s="419" t="s">
        <v>36</v>
      </c>
      <c r="C102" s="141">
        <v>1278</v>
      </c>
      <c r="D102" s="142">
        <v>4148</v>
      </c>
      <c r="E102" s="142">
        <v>5427</v>
      </c>
      <c r="F102" s="139">
        <v>12042</v>
      </c>
      <c r="G102" s="139">
        <v>28249</v>
      </c>
      <c r="H102" s="139">
        <v>40292</v>
      </c>
      <c r="I102" s="137">
        <v>45719</v>
      </c>
    </row>
    <row r="103" spans="1:9" ht="19.350000000000001" customHeight="1" thickBot="1">
      <c r="A103" s="420"/>
      <c r="B103" s="421" t="s">
        <v>39</v>
      </c>
      <c r="C103" s="149">
        <v>228</v>
      </c>
      <c r="D103" s="150">
        <v>1745</v>
      </c>
      <c r="E103" s="150">
        <v>1974</v>
      </c>
      <c r="F103" s="146">
        <v>9239</v>
      </c>
      <c r="G103" s="147">
        <v>16764</v>
      </c>
      <c r="H103" s="147">
        <v>26003</v>
      </c>
      <c r="I103" s="144">
        <v>27978</v>
      </c>
    </row>
    <row r="104" spans="1:9" ht="19.350000000000001" customHeight="1"/>
    <row r="105" spans="1:9" ht="19.350000000000001" customHeight="1" thickBot="1">
      <c r="I105" s="183" t="s">
        <v>144</v>
      </c>
    </row>
    <row r="106" spans="1:9" ht="19.350000000000001" customHeight="1">
      <c r="A106" s="166"/>
      <c r="B106" s="167"/>
      <c r="C106" s="467" t="s">
        <v>181</v>
      </c>
      <c r="D106" s="468"/>
      <c r="E106" s="468"/>
      <c r="F106" s="468"/>
      <c r="G106" s="468"/>
      <c r="H106" s="468"/>
      <c r="I106" s="469"/>
    </row>
    <row r="107" spans="1:9" ht="19.350000000000001" customHeight="1">
      <c r="A107" s="168"/>
      <c r="B107" s="169"/>
      <c r="C107" s="170" t="s">
        <v>263</v>
      </c>
      <c r="D107" s="171" t="s">
        <v>260</v>
      </c>
      <c r="E107" s="171" t="s">
        <v>101</v>
      </c>
      <c r="F107" s="171" t="s">
        <v>261</v>
      </c>
      <c r="G107" s="171" t="s">
        <v>262</v>
      </c>
      <c r="H107" s="171" t="s">
        <v>104</v>
      </c>
      <c r="I107" s="172" t="s">
        <v>93</v>
      </c>
    </row>
    <row r="108" spans="1:9" ht="19.350000000000001" customHeight="1">
      <c r="A108" s="416"/>
      <c r="B108" s="417" t="s">
        <v>0</v>
      </c>
      <c r="C108" s="134">
        <v>165192</v>
      </c>
      <c r="D108" s="135">
        <v>189128</v>
      </c>
      <c r="E108" s="28">
        <v>354321</v>
      </c>
      <c r="F108" s="133">
        <v>181750</v>
      </c>
      <c r="G108" s="133">
        <v>277479</v>
      </c>
      <c r="H108" s="133">
        <v>459229</v>
      </c>
      <c r="I108" s="132">
        <v>813550</v>
      </c>
    </row>
    <row r="109" spans="1:9" ht="19.350000000000001" customHeight="1">
      <c r="A109" s="418"/>
      <c r="B109" s="419" t="s">
        <v>5</v>
      </c>
      <c r="C109" s="141">
        <v>2399</v>
      </c>
      <c r="D109" s="142">
        <v>4484</v>
      </c>
      <c r="E109" s="142">
        <v>6884</v>
      </c>
      <c r="F109" s="139">
        <v>4603</v>
      </c>
      <c r="G109" s="139">
        <v>33518</v>
      </c>
      <c r="H109" s="139">
        <v>38122</v>
      </c>
      <c r="I109" s="137">
        <v>45006</v>
      </c>
    </row>
    <row r="110" spans="1:9" ht="19.350000000000001" customHeight="1">
      <c r="A110" s="418"/>
      <c r="B110" s="419" t="s">
        <v>6</v>
      </c>
      <c r="C110" s="141">
        <v>3003</v>
      </c>
      <c r="D110" s="142">
        <v>3996</v>
      </c>
      <c r="E110" s="142">
        <v>7000</v>
      </c>
      <c r="F110" s="139">
        <v>5505</v>
      </c>
      <c r="G110" s="139">
        <v>33108</v>
      </c>
      <c r="H110" s="139">
        <v>38613</v>
      </c>
      <c r="I110" s="137">
        <v>45614</v>
      </c>
    </row>
    <row r="111" spans="1:9" ht="19.350000000000001" customHeight="1">
      <c r="A111" s="418"/>
      <c r="B111" s="419" t="s">
        <v>36</v>
      </c>
      <c r="C111" s="141">
        <v>3869</v>
      </c>
      <c r="D111" s="142">
        <v>3815</v>
      </c>
      <c r="E111" s="142">
        <v>7685</v>
      </c>
      <c r="F111" s="139">
        <v>5758</v>
      </c>
      <c r="G111" s="139">
        <v>33122</v>
      </c>
      <c r="H111" s="139">
        <v>38881</v>
      </c>
      <c r="I111" s="137">
        <v>46566</v>
      </c>
    </row>
    <row r="112" spans="1:9" ht="19.350000000000001" customHeight="1" thickBot="1">
      <c r="A112" s="420"/>
      <c r="B112" s="421" t="s">
        <v>39</v>
      </c>
      <c r="C112" s="149">
        <v>2020</v>
      </c>
      <c r="D112" s="150">
        <v>2150</v>
      </c>
      <c r="E112" s="150">
        <v>4170</v>
      </c>
      <c r="F112" s="146">
        <v>4041</v>
      </c>
      <c r="G112" s="147">
        <v>22432</v>
      </c>
      <c r="H112" s="147">
        <v>26473</v>
      </c>
      <c r="I112" s="144">
        <v>30644</v>
      </c>
    </row>
    <row r="113" spans="1:9" ht="19.350000000000001" customHeight="1"/>
    <row r="114" spans="1:9" ht="19.350000000000001" customHeight="1" thickBot="1">
      <c r="I114" s="183" t="s">
        <v>144</v>
      </c>
    </row>
    <row r="115" spans="1:9" ht="19.350000000000001" customHeight="1">
      <c r="A115" s="166"/>
      <c r="B115" s="167"/>
      <c r="C115" s="467" t="s">
        <v>193</v>
      </c>
      <c r="D115" s="468"/>
      <c r="E115" s="468"/>
      <c r="F115" s="468"/>
      <c r="G115" s="468"/>
      <c r="H115" s="468"/>
      <c r="I115" s="469"/>
    </row>
    <row r="116" spans="1:9" ht="19.350000000000001" customHeight="1">
      <c r="A116" s="168"/>
      <c r="B116" s="169"/>
      <c r="C116" s="170" t="s">
        <v>263</v>
      </c>
      <c r="D116" s="171" t="s">
        <v>260</v>
      </c>
      <c r="E116" s="171" t="s">
        <v>101</v>
      </c>
      <c r="F116" s="171" t="s">
        <v>261</v>
      </c>
      <c r="G116" s="171" t="s">
        <v>262</v>
      </c>
      <c r="H116" s="171" t="s">
        <v>104</v>
      </c>
      <c r="I116" s="172" t="s">
        <v>93</v>
      </c>
    </row>
    <row r="117" spans="1:9" ht="19.350000000000001" customHeight="1">
      <c r="A117" s="416"/>
      <c r="B117" s="417" t="s">
        <v>0</v>
      </c>
      <c r="C117" s="134">
        <v>165055</v>
      </c>
      <c r="D117" s="135">
        <v>186503</v>
      </c>
      <c r="E117" s="28">
        <v>351558</v>
      </c>
      <c r="F117" s="133">
        <v>203725</v>
      </c>
      <c r="G117" s="133">
        <v>282481</v>
      </c>
      <c r="H117" s="133">
        <v>486206</v>
      </c>
      <c r="I117" s="132">
        <v>837765</v>
      </c>
    </row>
    <row r="118" spans="1:9" ht="19.350000000000001" customHeight="1">
      <c r="A118" s="418"/>
      <c r="B118" s="419" t="s">
        <v>5</v>
      </c>
      <c r="C118" s="141">
        <v>2288</v>
      </c>
      <c r="D118" s="142">
        <v>3582</v>
      </c>
      <c r="E118" s="142">
        <v>5870</v>
      </c>
      <c r="F118" s="139">
        <v>4845</v>
      </c>
      <c r="G118" s="139">
        <v>33993</v>
      </c>
      <c r="H118" s="139">
        <v>38838</v>
      </c>
      <c r="I118" s="137">
        <v>44709</v>
      </c>
    </row>
    <row r="119" spans="1:9" ht="19.350000000000001" customHeight="1">
      <c r="A119" s="418"/>
      <c r="B119" s="419" t="s">
        <v>6</v>
      </c>
      <c r="C119" s="141">
        <v>296</v>
      </c>
      <c r="D119" s="142">
        <v>2432</v>
      </c>
      <c r="E119" s="142">
        <v>2729</v>
      </c>
      <c r="F119" s="139">
        <v>8315</v>
      </c>
      <c r="G119" s="139">
        <v>31252</v>
      </c>
      <c r="H119" s="139">
        <v>39567</v>
      </c>
      <c r="I119" s="137">
        <v>42296</v>
      </c>
    </row>
    <row r="120" spans="1:9" ht="19.350000000000001" customHeight="1">
      <c r="A120" s="418"/>
      <c r="B120" s="419" t="s">
        <v>36</v>
      </c>
      <c r="C120" s="141">
        <v>272</v>
      </c>
      <c r="D120" s="142">
        <v>2450</v>
      </c>
      <c r="E120" s="142">
        <v>2723</v>
      </c>
      <c r="F120" s="139">
        <v>8147</v>
      </c>
      <c r="G120" s="139">
        <v>53072</v>
      </c>
      <c r="H120" s="139">
        <v>61219</v>
      </c>
      <c r="I120" s="137">
        <v>63943</v>
      </c>
    </row>
    <row r="121" spans="1:9" ht="19.350000000000001" customHeight="1" thickBot="1">
      <c r="A121" s="420"/>
      <c r="B121" s="421" t="s">
        <v>39</v>
      </c>
      <c r="C121" s="149">
        <v>-721</v>
      </c>
      <c r="D121" s="150">
        <v>744</v>
      </c>
      <c r="E121" s="150">
        <v>22</v>
      </c>
      <c r="F121" s="146">
        <v>4898</v>
      </c>
      <c r="G121" s="147">
        <v>36058</v>
      </c>
      <c r="H121" s="147">
        <v>40956</v>
      </c>
      <c r="I121" s="144">
        <v>40978</v>
      </c>
    </row>
    <row r="122" spans="1:9" ht="19.350000000000001" customHeight="1"/>
    <row r="123" spans="1:9" ht="19.350000000000001" customHeight="1" thickBot="1">
      <c r="I123" s="183" t="s">
        <v>144</v>
      </c>
    </row>
    <row r="124" spans="1:9" ht="19.350000000000001" customHeight="1">
      <c r="A124" s="166"/>
      <c r="B124" s="167"/>
      <c r="C124" s="467" t="s">
        <v>189</v>
      </c>
      <c r="D124" s="468"/>
      <c r="E124" s="468"/>
      <c r="F124" s="468"/>
      <c r="G124" s="468"/>
      <c r="H124" s="468"/>
      <c r="I124" s="469"/>
    </row>
    <row r="125" spans="1:9" ht="19.350000000000001" customHeight="1">
      <c r="A125" s="168"/>
      <c r="B125" s="169"/>
      <c r="C125" s="170" t="s">
        <v>263</v>
      </c>
      <c r="D125" s="171" t="s">
        <v>260</v>
      </c>
      <c r="E125" s="171" t="s">
        <v>101</v>
      </c>
      <c r="F125" s="171" t="s">
        <v>261</v>
      </c>
      <c r="G125" s="171" t="s">
        <v>262</v>
      </c>
      <c r="H125" s="171" t="s">
        <v>104</v>
      </c>
      <c r="I125" s="172" t="s">
        <v>93</v>
      </c>
    </row>
    <row r="126" spans="1:9" ht="19.350000000000001" customHeight="1">
      <c r="A126" s="416"/>
      <c r="B126" s="417" t="s">
        <v>0</v>
      </c>
      <c r="C126" s="134">
        <v>173460</v>
      </c>
      <c r="D126" s="135">
        <v>221553</v>
      </c>
      <c r="E126" s="28">
        <v>395014</v>
      </c>
      <c r="F126" s="133">
        <v>206136</v>
      </c>
      <c r="G126" s="133">
        <v>292300</v>
      </c>
      <c r="H126" s="133">
        <v>498437</v>
      </c>
      <c r="I126" s="132">
        <v>893451</v>
      </c>
    </row>
    <row r="127" spans="1:9" ht="19.350000000000001" customHeight="1">
      <c r="A127" s="418"/>
      <c r="B127" s="419" t="s">
        <v>5</v>
      </c>
      <c r="C127" s="141">
        <v>2820</v>
      </c>
      <c r="D127" s="142">
        <v>9922</v>
      </c>
      <c r="E127" s="142">
        <v>12742</v>
      </c>
      <c r="F127" s="139">
        <v>9643</v>
      </c>
      <c r="G127" s="139">
        <v>33575</v>
      </c>
      <c r="H127" s="139">
        <v>43219</v>
      </c>
      <c r="I127" s="137">
        <v>55962</v>
      </c>
    </row>
    <row r="128" spans="1:9" ht="19.350000000000001" customHeight="1">
      <c r="A128" s="418"/>
      <c r="B128" s="419" t="s">
        <v>6</v>
      </c>
      <c r="C128" s="141">
        <v>2793</v>
      </c>
      <c r="D128" s="142">
        <v>8932</v>
      </c>
      <c r="E128" s="142">
        <v>11726</v>
      </c>
      <c r="F128" s="139">
        <v>10104</v>
      </c>
      <c r="G128" s="139">
        <v>34216</v>
      </c>
      <c r="H128" s="139">
        <v>44320</v>
      </c>
      <c r="I128" s="137">
        <v>56047</v>
      </c>
    </row>
    <row r="129" spans="1:9" ht="19.350000000000001" customHeight="1">
      <c r="A129" s="418"/>
      <c r="B129" s="419" t="s">
        <v>36</v>
      </c>
      <c r="C129" s="141">
        <v>2869</v>
      </c>
      <c r="D129" s="142">
        <v>8855</v>
      </c>
      <c r="E129" s="142">
        <v>11724</v>
      </c>
      <c r="F129" s="139">
        <v>11627</v>
      </c>
      <c r="G129" s="139">
        <v>33453</v>
      </c>
      <c r="H129" s="139">
        <v>45080</v>
      </c>
      <c r="I129" s="137">
        <v>56805</v>
      </c>
    </row>
    <row r="130" spans="1:9" ht="19.350000000000001" customHeight="1" thickBot="1">
      <c r="A130" s="420"/>
      <c r="B130" s="421" t="s">
        <v>39</v>
      </c>
      <c r="C130" s="149">
        <v>1132</v>
      </c>
      <c r="D130" s="150">
        <v>5086</v>
      </c>
      <c r="E130" s="150">
        <v>6219</v>
      </c>
      <c r="F130" s="146">
        <v>7155</v>
      </c>
      <c r="G130" s="147">
        <v>24388</v>
      </c>
      <c r="H130" s="147">
        <v>31544</v>
      </c>
      <c r="I130" s="144">
        <v>37763</v>
      </c>
    </row>
    <row r="131" spans="1:9" ht="19.350000000000001" customHeight="1"/>
    <row r="132" spans="1:9" ht="19.350000000000001" customHeight="1" thickBot="1">
      <c r="I132" s="183" t="s">
        <v>144</v>
      </c>
    </row>
    <row r="133" spans="1:9" ht="19.350000000000001" customHeight="1">
      <c r="A133" s="166"/>
      <c r="B133" s="167"/>
      <c r="C133" s="467" t="s">
        <v>192</v>
      </c>
      <c r="D133" s="468"/>
      <c r="E133" s="468"/>
      <c r="F133" s="468"/>
      <c r="G133" s="468"/>
      <c r="H133" s="468"/>
      <c r="I133" s="469"/>
    </row>
    <row r="134" spans="1:9" ht="19.350000000000001" customHeight="1">
      <c r="A134" s="168"/>
      <c r="B134" s="169"/>
      <c r="C134" s="170" t="s">
        <v>263</v>
      </c>
      <c r="D134" s="171" t="s">
        <v>260</v>
      </c>
      <c r="E134" s="171" t="s">
        <v>101</v>
      </c>
      <c r="F134" s="171" t="s">
        <v>261</v>
      </c>
      <c r="G134" s="171" t="s">
        <v>262</v>
      </c>
      <c r="H134" s="171" t="s">
        <v>104</v>
      </c>
      <c r="I134" s="172" t="s">
        <v>93</v>
      </c>
    </row>
    <row r="135" spans="1:9" ht="19.350000000000001" customHeight="1">
      <c r="A135" s="416"/>
      <c r="B135" s="417" t="s">
        <v>0</v>
      </c>
      <c r="C135" s="134">
        <v>195815</v>
      </c>
      <c r="D135" s="135">
        <v>223615</v>
      </c>
      <c r="E135" s="28">
        <v>419431</v>
      </c>
      <c r="F135" s="133">
        <v>202819</v>
      </c>
      <c r="G135" s="133">
        <v>292665</v>
      </c>
      <c r="H135" s="133">
        <v>495484</v>
      </c>
      <c r="I135" s="132">
        <v>914915</v>
      </c>
    </row>
    <row r="136" spans="1:9" ht="19.350000000000001" customHeight="1">
      <c r="A136" s="418"/>
      <c r="B136" s="419" t="s">
        <v>5</v>
      </c>
      <c r="C136" s="141">
        <v>6354</v>
      </c>
      <c r="D136" s="142">
        <v>12165</v>
      </c>
      <c r="E136" s="142">
        <v>18519</v>
      </c>
      <c r="F136" s="139">
        <v>5953</v>
      </c>
      <c r="G136" s="139">
        <v>35499</v>
      </c>
      <c r="H136" s="139">
        <v>41452</v>
      </c>
      <c r="I136" s="137">
        <v>59972</v>
      </c>
    </row>
    <row r="137" spans="1:9" ht="19.350000000000001" customHeight="1">
      <c r="A137" s="418"/>
      <c r="B137" s="419" t="s">
        <v>6</v>
      </c>
      <c r="C137" s="141">
        <v>7352</v>
      </c>
      <c r="D137" s="142">
        <v>12071</v>
      </c>
      <c r="E137" s="142">
        <v>19423</v>
      </c>
      <c r="F137" s="139">
        <v>7038</v>
      </c>
      <c r="G137" s="139">
        <v>37017</v>
      </c>
      <c r="H137" s="139">
        <v>44055</v>
      </c>
      <c r="I137" s="137">
        <v>63479</v>
      </c>
    </row>
    <row r="138" spans="1:9" ht="19.350000000000001" customHeight="1">
      <c r="A138" s="418"/>
      <c r="B138" s="419" t="s">
        <v>36</v>
      </c>
      <c r="C138" s="141">
        <v>8573</v>
      </c>
      <c r="D138" s="142">
        <v>12716</v>
      </c>
      <c r="E138" s="142">
        <v>21290</v>
      </c>
      <c r="F138" s="139">
        <v>6873</v>
      </c>
      <c r="G138" s="139">
        <v>34123</v>
      </c>
      <c r="H138" s="139">
        <v>40997</v>
      </c>
      <c r="I138" s="137">
        <v>62287</v>
      </c>
    </row>
    <row r="139" spans="1:9" ht="19.350000000000001" customHeight="1" thickBot="1">
      <c r="A139" s="420"/>
      <c r="B139" s="421" t="s">
        <v>39</v>
      </c>
      <c r="C139" s="149">
        <v>5375</v>
      </c>
      <c r="D139" s="150">
        <v>7161</v>
      </c>
      <c r="E139" s="150">
        <v>12536</v>
      </c>
      <c r="F139" s="146">
        <v>3829</v>
      </c>
      <c r="G139" s="147">
        <v>23901</v>
      </c>
      <c r="H139" s="147">
        <v>27731</v>
      </c>
      <c r="I139" s="144">
        <v>40267</v>
      </c>
    </row>
    <row r="140" spans="1:9" ht="19.350000000000001" customHeight="1"/>
    <row r="141" spans="1:9" ht="19.350000000000001" customHeight="1" thickBot="1">
      <c r="I141" s="183" t="s">
        <v>144</v>
      </c>
    </row>
    <row r="142" spans="1:9" ht="19.350000000000001" customHeight="1">
      <c r="A142" s="166"/>
      <c r="B142" s="167"/>
      <c r="C142" s="467" t="s">
        <v>199</v>
      </c>
      <c r="D142" s="468"/>
      <c r="E142" s="468"/>
      <c r="F142" s="468"/>
      <c r="G142" s="468"/>
      <c r="H142" s="468"/>
      <c r="I142" s="469"/>
    </row>
    <row r="143" spans="1:9" ht="19.350000000000001" customHeight="1">
      <c r="A143" s="168"/>
      <c r="B143" s="169"/>
      <c r="C143" s="170" t="s">
        <v>263</v>
      </c>
      <c r="D143" s="171" t="s">
        <v>260</v>
      </c>
      <c r="E143" s="171" t="s">
        <v>101</v>
      </c>
      <c r="F143" s="171" t="s">
        <v>261</v>
      </c>
      <c r="G143" s="171" t="s">
        <v>262</v>
      </c>
      <c r="H143" s="171" t="s">
        <v>104</v>
      </c>
      <c r="I143" s="172" t="s">
        <v>93</v>
      </c>
    </row>
    <row r="144" spans="1:9" ht="19.350000000000001" customHeight="1">
      <c r="A144" s="416"/>
      <c r="B144" s="417" t="s">
        <v>0</v>
      </c>
      <c r="C144" s="134">
        <v>176010</v>
      </c>
      <c r="D144" s="135">
        <v>230651</v>
      </c>
      <c r="E144" s="28">
        <v>406661</v>
      </c>
      <c r="F144" s="133">
        <v>205071</v>
      </c>
      <c r="G144" s="133">
        <v>288871</v>
      </c>
      <c r="H144" s="133">
        <v>493942</v>
      </c>
      <c r="I144" s="132">
        <v>900604</v>
      </c>
    </row>
    <row r="145" spans="1:9" ht="19.350000000000001" customHeight="1">
      <c r="A145" s="418"/>
      <c r="B145" s="419" t="s">
        <v>5</v>
      </c>
      <c r="C145" s="141">
        <v>3642</v>
      </c>
      <c r="D145" s="142">
        <v>7473</v>
      </c>
      <c r="E145" s="142">
        <v>11116</v>
      </c>
      <c r="F145" s="139">
        <v>5720</v>
      </c>
      <c r="G145" s="139">
        <v>25678</v>
      </c>
      <c r="H145" s="139">
        <v>31398</v>
      </c>
      <c r="I145" s="137">
        <v>42515</v>
      </c>
    </row>
    <row r="146" spans="1:9" ht="19.350000000000001" customHeight="1">
      <c r="A146" s="418"/>
      <c r="B146" s="419" t="s">
        <v>6</v>
      </c>
      <c r="C146" s="141">
        <v>3852</v>
      </c>
      <c r="D146" s="142">
        <v>7008</v>
      </c>
      <c r="E146" s="142">
        <v>10861</v>
      </c>
      <c r="F146" s="139">
        <v>6852</v>
      </c>
      <c r="G146" s="139">
        <v>26800</v>
      </c>
      <c r="H146" s="139">
        <v>33652</v>
      </c>
      <c r="I146" s="137">
        <v>44513</v>
      </c>
    </row>
    <row r="147" spans="1:9" ht="19.350000000000001" customHeight="1">
      <c r="A147" s="418"/>
      <c r="B147" s="419" t="s">
        <v>36</v>
      </c>
      <c r="C147" s="141">
        <v>3628</v>
      </c>
      <c r="D147" s="142">
        <v>6497</v>
      </c>
      <c r="E147" s="142">
        <v>10126</v>
      </c>
      <c r="F147" s="139">
        <v>8381</v>
      </c>
      <c r="G147" s="139">
        <v>25352</v>
      </c>
      <c r="H147" s="139">
        <v>33734</v>
      </c>
      <c r="I147" s="137">
        <v>43860</v>
      </c>
    </row>
    <row r="148" spans="1:9" ht="19.350000000000001" customHeight="1" thickBot="1">
      <c r="A148" s="420"/>
      <c r="B148" s="421" t="s">
        <v>39</v>
      </c>
      <c r="C148" s="149">
        <v>2528</v>
      </c>
      <c r="D148" s="150">
        <v>3449</v>
      </c>
      <c r="E148" s="150">
        <v>5978</v>
      </c>
      <c r="F148" s="146">
        <v>4306</v>
      </c>
      <c r="G148" s="147">
        <v>18508</v>
      </c>
      <c r="H148" s="147">
        <v>22814</v>
      </c>
      <c r="I148" s="144">
        <v>28793</v>
      </c>
    </row>
    <row r="149" spans="1:9" ht="19.350000000000001" customHeight="1"/>
    <row r="150" spans="1:9" ht="19.350000000000001" customHeight="1" thickBot="1">
      <c r="I150" s="183" t="s">
        <v>144</v>
      </c>
    </row>
    <row r="151" spans="1:9" ht="19.350000000000001" customHeight="1">
      <c r="A151" s="166"/>
      <c r="B151" s="167"/>
      <c r="C151" s="467" t="s">
        <v>202</v>
      </c>
      <c r="D151" s="468"/>
      <c r="E151" s="468"/>
      <c r="F151" s="468"/>
      <c r="G151" s="468"/>
      <c r="H151" s="468"/>
      <c r="I151" s="469"/>
    </row>
    <row r="152" spans="1:9" ht="19.350000000000001" customHeight="1">
      <c r="A152" s="168"/>
      <c r="B152" s="169"/>
      <c r="C152" s="170" t="s">
        <v>263</v>
      </c>
      <c r="D152" s="171" t="s">
        <v>260</v>
      </c>
      <c r="E152" s="171" t="s">
        <v>101</v>
      </c>
      <c r="F152" s="171" t="s">
        <v>261</v>
      </c>
      <c r="G152" s="171" t="s">
        <v>262</v>
      </c>
      <c r="H152" s="171" t="s">
        <v>104</v>
      </c>
      <c r="I152" s="172" t="s">
        <v>93</v>
      </c>
    </row>
    <row r="153" spans="1:9" ht="19.350000000000001" customHeight="1">
      <c r="A153" s="416"/>
      <c r="B153" s="417" t="s">
        <v>0</v>
      </c>
      <c r="C153" s="134">
        <v>168844</v>
      </c>
      <c r="D153" s="135">
        <v>188148</v>
      </c>
      <c r="E153" s="28">
        <v>356993</v>
      </c>
      <c r="F153" s="133">
        <v>204317</v>
      </c>
      <c r="G153" s="133">
        <v>314617</v>
      </c>
      <c r="H153" s="133">
        <v>518934</v>
      </c>
      <c r="I153" s="132">
        <v>875927</v>
      </c>
    </row>
    <row r="154" spans="1:9" ht="19.350000000000001" customHeight="1">
      <c r="A154" s="418"/>
      <c r="B154" s="419" t="s">
        <v>5</v>
      </c>
      <c r="C154" s="141">
        <v>2435</v>
      </c>
      <c r="D154" s="142">
        <v>2859</v>
      </c>
      <c r="E154" s="142">
        <v>5295</v>
      </c>
      <c r="F154" s="139">
        <v>8777</v>
      </c>
      <c r="G154" s="139">
        <v>34522</v>
      </c>
      <c r="H154" s="139">
        <v>43300</v>
      </c>
      <c r="I154" s="137">
        <v>48595</v>
      </c>
    </row>
    <row r="155" spans="1:9" ht="19.350000000000001" customHeight="1">
      <c r="A155" s="418"/>
      <c r="B155" s="419" t="s">
        <v>6</v>
      </c>
      <c r="C155" s="141">
        <v>2639</v>
      </c>
      <c r="D155" s="142">
        <v>2525</v>
      </c>
      <c r="E155" s="142">
        <v>5164</v>
      </c>
      <c r="F155" s="139">
        <v>8791</v>
      </c>
      <c r="G155" s="139">
        <v>36444</v>
      </c>
      <c r="H155" s="139">
        <v>45236</v>
      </c>
      <c r="I155" s="137">
        <v>50401</v>
      </c>
    </row>
    <row r="156" spans="1:9" ht="19.350000000000001" customHeight="1">
      <c r="A156" s="418"/>
      <c r="B156" s="419" t="s">
        <v>36</v>
      </c>
      <c r="C156" s="141">
        <v>2612</v>
      </c>
      <c r="D156" s="142">
        <v>2594</v>
      </c>
      <c r="E156" s="142">
        <v>5206</v>
      </c>
      <c r="F156" s="83">
        <v>-7795</v>
      </c>
      <c r="G156" s="139">
        <v>65873</v>
      </c>
      <c r="H156" s="139">
        <v>58077</v>
      </c>
      <c r="I156" s="137">
        <v>63284</v>
      </c>
    </row>
    <row r="157" spans="1:9" ht="19.350000000000001" customHeight="1" thickBot="1">
      <c r="A157" s="420"/>
      <c r="B157" s="421" t="s">
        <v>39</v>
      </c>
      <c r="C157" s="149">
        <v>1356</v>
      </c>
      <c r="D157" s="150">
        <v>708</v>
      </c>
      <c r="E157" s="150">
        <v>2065</v>
      </c>
      <c r="F157" s="146">
        <v>-6098</v>
      </c>
      <c r="G157" s="147">
        <v>45960</v>
      </c>
      <c r="H157" s="147">
        <v>39861</v>
      </c>
      <c r="I157" s="144">
        <v>41926</v>
      </c>
    </row>
    <row r="158" spans="1:9" ht="19.350000000000001" customHeight="1"/>
    <row r="159" spans="1:9" ht="19.350000000000001" customHeight="1" thickBot="1">
      <c r="I159" s="183" t="s">
        <v>144</v>
      </c>
    </row>
    <row r="160" spans="1:9" ht="19.350000000000001" customHeight="1">
      <c r="A160" s="166"/>
      <c r="B160" s="465"/>
      <c r="C160" s="467" t="s">
        <v>222</v>
      </c>
      <c r="D160" s="468"/>
      <c r="E160" s="468"/>
      <c r="F160" s="468"/>
      <c r="G160" s="468"/>
      <c r="H160" s="468"/>
      <c r="I160" s="469"/>
    </row>
    <row r="161" spans="1:9" ht="19.350000000000001" customHeight="1">
      <c r="A161" s="168"/>
      <c r="B161" s="466"/>
      <c r="C161" s="170" t="s">
        <v>263</v>
      </c>
      <c r="D161" s="171" t="s">
        <v>260</v>
      </c>
      <c r="E161" s="171" t="s">
        <v>101</v>
      </c>
      <c r="F161" s="171" t="s">
        <v>261</v>
      </c>
      <c r="G161" s="171" t="s">
        <v>262</v>
      </c>
      <c r="H161" s="171" t="s">
        <v>104</v>
      </c>
      <c r="I161" s="172" t="s">
        <v>93</v>
      </c>
    </row>
    <row r="162" spans="1:9" ht="19.350000000000001" customHeight="1">
      <c r="A162" s="416"/>
      <c r="B162" s="417" t="s">
        <v>0</v>
      </c>
      <c r="C162" s="186">
        <v>189958</v>
      </c>
      <c r="D162" s="135">
        <v>207726</v>
      </c>
      <c r="E162" s="28">
        <v>397685</v>
      </c>
      <c r="F162" s="193">
        <v>222295</v>
      </c>
      <c r="G162" s="133">
        <v>290245</v>
      </c>
      <c r="H162" s="133">
        <v>512540</v>
      </c>
      <c r="I162" s="132">
        <v>910226</v>
      </c>
    </row>
    <row r="163" spans="1:9" ht="19.350000000000001" customHeight="1">
      <c r="A163" s="418"/>
      <c r="B163" s="419" t="s">
        <v>5</v>
      </c>
      <c r="C163" s="187">
        <v>5299</v>
      </c>
      <c r="D163" s="142">
        <v>10992</v>
      </c>
      <c r="E163" s="142">
        <v>16291</v>
      </c>
      <c r="F163" s="194">
        <v>16368</v>
      </c>
      <c r="G163" s="139">
        <v>42175</v>
      </c>
      <c r="H163" s="139">
        <v>58543</v>
      </c>
      <c r="I163" s="137">
        <v>74835</v>
      </c>
    </row>
    <row r="164" spans="1:9" ht="19.350000000000001" customHeight="1">
      <c r="A164" s="418"/>
      <c r="B164" s="419" t="s">
        <v>6</v>
      </c>
      <c r="C164" s="187">
        <v>5909</v>
      </c>
      <c r="D164" s="142">
        <v>10982</v>
      </c>
      <c r="E164" s="142">
        <v>16892</v>
      </c>
      <c r="F164" s="194">
        <v>17230</v>
      </c>
      <c r="G164" s="139">
        <v>45174</v>
      </c>
      <c r="H164" s="139">
        <v>62405</v>
      </c>
      <c r="I164" s="137">
        <v>79297</v>
      </c>
    </row>
    <row r="165" spans="1:9" ht="19.350000000000001" customHeight="1">
      <c r="A165" s="418"/>
      <c r="B165" s="419" t="s">
        <v>36</v>
      </c>
      <c r="C165" s="187">
        <v>8067</v>
      </c>
      <c r="D165" s="142">
        <v>15123</v>
      </c>
      <c r="E165" s="142">
        <v>23191</v>
      </c>
      <c r="F165" s="200">
        <v>18171</v>
      </c>
      <c r="G165" s="139">
        <v>47124</v>
      </c>
      <c r="H165" s="139">
        <v>65296</v>
      </c>
      <c r="I165" s="137">
        <v>88487</v>
      </c>
    </row>
    <row r="166" spans="1:9" ht="19.350000000000001" customHeight="1" thickBot="1">
      <c r="A166" s="420"/>
      <c r="B166" s="421" t="s">
        <v>182</v>
      </c>
      <c r="C166" s="188">
        <v>4973</v>
      </c>
      <c r="D166" s="150">
        <v>9005</v>
      </c>
      <c r="E166" s="150">
        <v>13979</v>
      </c>
      <c r="F166" s="195">
        <v>11417</v>
      </c>
      <c r="G166" s="147">
        <v>33263</v>
      </c>
      <c r="H166" s="147">
        <v>44681</v>
      </c>
      <c r="I166" s="144">
        <v>58660</v>
      </c>
    </row>
    <row r="167" spans="1:9" ht="19.350000000000001" customHeight="1"/>
    <row r="168" spans="1:9" ht="19.350000000000001" customHeight="1" thickBot="1">
      <c r="I168" s="183" t="s">
        <v>144</v>
      </c>
    </row>
    <row r="169" spans="1:9" ht="19.350000000000001" customHeight="1">
      <c r="A169" s="166"/>
      <c r="B169" s="465"/>
      <c r="C169" s="467" t="s">
        <v>235</v>
      </c>
      <c r="D169" s="468"/>
      <c r="E169" s="468"/>
      <c r="F169" s="468"/>
      <c r="G169" s="468"/>
      <c r="H169" s="468"/>
      <c r="I169" s="469"/>
    </row>
    <row r="170" spans="1:9" ht="19.350000000000001" customHeight="1">
      <c r="A170" s="168"/>
      <c r="B170" s="466"/>
      <c r="C170" s="170" t="s">
        <v>310</v>
      </c>
      <c r="D170" s="171" t="s">
        <v>311</v>
      </c>
      <c r="E170" s="171" t="s">
        <v>101</v>
      </c>
      <c r="F170" s="171" t="s">
        <v>312</v>
      </c>
      <c r="G170" s="171" t="s">
        <v>313</v>
      </c>
      <c r="H170" s="171" t="s">
        <v>104</v>
      </c>
      <c r="I170" s="172" t="s">
        <v>93</v>
      </c>
    </row>
    <row r="171" spans="1:9" ht="19.350000000000001" customHeight="1">
      <c r="A171" s="416"/>
      <c r="B171" s="417" t="s">
        <v>0</v>
      </c>
      <c r="C171" s="186">
        <v>203940</v>
      </c>
      <c r="D171" s="135">
        <v>243197</v>
      </c>
      <c r="E171" s="28">
        <v>447138</v>
      </c>
      <c r="F171" s="193">
        <v>243638</v>
      </c>
      <c r="G171" s="133">
        <v>318670</v>
      </c>
      <c r="H171" s="133">
        <v>562309</v>
      </c>
      <c r="I171" s="132">
        <v>1009447</v>
      </c>
    </row>
    <row r="172" spans="1:9" ht="19.350000000000001" customHeight="1">
      <c r="A172" s="418"/>
      <c r="B172" s="419" t="s">
        <v>5</v>
      </c>
      <c r="C172" s="187">
        <v>9872</v>
      </c>
      <c r="D172" s="142">
        <v>16847</v>
      </c>
      <c r="E172" s="142">
        <v>26719</v>
      </c>
      <c r="F172" s="194">
        <v>15715</v>
      </c>
      <c r="G172" s="139">
        <v>46447</v>
      </c>
      <c r="H172" s="139">
        <v>62163</v>
      </c>
      <c r="I172" s="137">
        <v>88882</v>
      </c>
    </row>
    <row r="173" spans="1:9" ht="19.350000000000001" customHeight="1">
      <c r="A173" s="418"/>
      <c r="B173" s="419" t="s">
        <v>6</v>
      </c>
      <c r="C173" s="187">
        <v>12296</v>
      </c>
      <c r="D173" s="142">
        <v>16582</v>
      </c>
      <c r="E173" s="142">
        <v>28879</v>
      </c>
      <c r="F173" s="194">
        <v>12387</v>
      </c>
      <c r="G173" s="139">
        <v>46544</v>
      </c>
      <c r="H173" s="139">
        <v>58932</v>
      </c>
      <c r="I173" s="137">
        <v>87811</v>
      </c>
    </row>
    <row r="174" spans="1:9" ht="19.350000000000001" customHeight="1">
      <c r="A174" s="418"/>
      <c r="B174" s="419" t="s">
        <v>36</v>
      </c>
      <c r="C174" s="187">
        <v>16473</v>
      </c>
      <c r="D174" s="142">
        <v>18131</v>
      </c>
      <c r="E174" s="142">
        <v>34604</v>
      </c>
      <c r="F174" s="200">
        <v>14970</v>
      </c>
      <c r="G174" s="139">
        <v>46170</v>
      </c>
      <c r="H174" s="139">
        <v>61141</v>
      </c>
      <c r="I174" s="137">
        <v>95746</v>
      </c>
    </row>
    <row r="175" spans="1:9" ht="19.350000000000001" customHeight="1" thickBot="1">
      <c r="A175" s="420"/>
      <c r="B175" s="421" t="s">
        <v>182</v>
      </c>
      <c r="C175" s="188">
        <v>9931</v>
      </c>
      <c r="D175" s="150">
        <v>10326</v>
      </c>
      <c r="E175" s="150">
        <v>20258</v>
      </c>
      <c r="F175" s="195">
        <v>8702</v>
      </c>
      <c r="G175" s="147">
        <v>32387</v>
      </c>
      <c r="H175" s="147">
        <v>41090</v>
      </c>
      <c r="I175" s="144">
        <v>61348</v>
      </c>
    </row>
    <row r="176" spans="1:9" ht="19.350000000000001" customHeight="1"/>
    <row r="177" spans="1:9" ht="19.350000000000001" customHeight="1" thickBot="1">
      <c r="I177" s="183" t="s">
        <v>144</v>
      </c>
    </row>
    <row r="178" spans="1:9" ht="19.350000000000001" customHeight="1">
      <c r="A178" s="166"/>
      <c r="B178" s="465"/>
      <c r="C178" s="467" t="s">
        <v>236</v>
      </c>
      <c r="D178" s="468"/>
      <c r="E178" s="468"/>
      <c r="F178" s="468"/>
      <c r="G178" s="468"/>
      <c r="H178" s="468"/>
      <c r="I178" s="469"/>
    </row>
    <row r="179" spans="1:9" ht="19.350000000000001" customHeight="1">
      <c r="A179" s="168"/>
      <c r="B179" s="466"/>
      <c r="C179" s="170" t="s">
        <v>310</v>
      </c>
      <c r="D179" s="171" t="s">
        <v>311</v>
      </c>
      <c r="E179" s="171" t="s">
        <v>101</v>
      </c>
      <c r="F179" s="171" t="s">
        <v>312</v>
      </c>
      <c r="G179" s="171" t="s">
        <v>313</v>
      </c>
      <c r="H179" s="171" t="s">
        <v>104</v>
      </c>
      <c r="I179" s="172" t="s">
        <v>93</v>
      </c>
    </row>
    <row r="180" spans="1:9" ht="19.350000000000001" customHeight="1">
      <c r="A180" s="416"/>
      <c r="B180" s="417" t="s">
        <v>0</v>
      </c>
      <c r="C180" s="186">
        <v>234148</v>
      </c>
      <c r="D180" s="135">
        <v>257544</v>
      </c>
      <c r="E180" s="28">
        <v>491692</v>
      </c>
      <c r="F180" s="193">
        <v>267968</v>
      </c>
      <c r="G180" s="133">
        <v>343553</v>
      </c>
      <c r="H180" s="133">
        <v>611521</v>
      </c>
      <c r="I180" s="132">
        <v>1103214</v>
      </c>
    </row>
    <row r="181" spans="1:9" ht="19.350000000000001" customHeight="1">
      <c r="A181" s="418"/>
      <c r="B181" s="419" t="s">
        <v>5</v>
      </c>
      <c r="C181" s="187">
        <v>14663</v>
      </c>
      <c r="D181" s="142">
        <v>20331</v>
      </c>
      <c r="E181" s="142">
        <v>34994</v>
      </c>
      <c r="F181" s="194">
        <v>22661</v>
      </c>
      <c r="G181" s="139">
        <v>48410</v>
      </c>
      <c r="H181" s="139">
        <v>71071</v>
      </c>
      <c r="I181" s="137">
        <v>106066</v>
      </c>
    </row>
    <row r="182" spans="1:9" ht="19.350000000000001" customHeight="1">
      <c r="A182" s="418"/>
      <c r="B182" s="419" t="s">
        <v>6</v>
      </c>
      <c r="C182" s="187">
        <v>15120</v>
      </c>
      <c r="D182" s="142">
        <v>19499</v>
      </c>
      <c r="E182" s="142">
        <v>34619</v>
      </c>
      <c r="F182" s="194">
        <v>22019</v>
      </c>
      <c r="G182" s="139">
        <v>51183</v>
      </c>
      <c r="H182" s="139">
        <v>73202</v>
      </c>
      <c r="I182" s="137">
        <v>107822</v>
      </c>
    </row>
    <row r="183" spans="1:9" ht="19.350000000000001" customHeight="1">
      <c r="A183" s="418"/>
      <c r="B183" s="419" t="s">
        <v>36</v>
      </c>
      <c r="C183" s="187">
        <v>19711</v>
      </c>
      <c r="D183" s="142">
        <v>19781</v>
      </c>
      <c r="E183" s="142">
        <v>39492</v>
      </c>
      <c r="F183" s="200">
        <v>23111</v>
      </c>
      <c r="G183" s="139">
        <v>51428</v>
      </c>
      <c r="H183" s="139">
        <v>74539</v>
      </c>
      <c r="I183" s="137">
        <v>114032</v>
      </c>
    </row>
    <row r="184" spans="1:9" ht="19.350000000000001" customHeight="1" thickBot="1">
      <c r="A184" s="420"/>
      <c r="B184" s="421" t="s">
        <v>182</v>
      </c>
      <c r="C184" s="188">
        <v>12303</v>
      </c>
      <c r="D184" s="150">
        <v>12039</v>
      </c>
      <c r="E184" s="150">
        <v>24343</v>
      </c>
      <c r="F184" s="195">
        <v>12912</v>
      </c>
      <c r="G184" s="147">
        <v>38097</v>
      </c>
      <c r="H184" s="147">
        <v>51010</v>
      </c>
      <c r="I184" s="144">
        <v>75353</v>
      </c>
    </row>
    <row r="185" spans="1:9" ht="19.350000000000001" customHeight="1"/>
    <row r="186" spans="1:9" ht="19.350000000000001" customHeight="1"/>
    <row r="187" spans="1:9" ht="19.350000000000001" customHeight="1"/>
  </sheetData>
  <mergeCells count="23">
    <mergeCell ref="C106:I106"/>
    <mergeCell ref="C6:I6"/>
    <mergeCell ref="C15:I15"/>
    <mergeCell ref="C24:I24"/>
    <mergeCell ref="C33:I33"/>
    <mergeCell ref="C42:I42"/>
    <mergeCell ref="C52:I52"/>
    <mergeCell ref="C61:I61"/>
    <mergeCell ref="C70:I70"/>
    <mergeCell ref="C79:I79"/>
    <mergeCell ref="C88:I88"/>
    <mergeCell ref="C97:I97"/>
    <mergeCell ref="B169:B170"/>
    <mergeCell ref="C169:I169"/>
    <mergeCell ref="B178:B179"/>
    <mergeCell ref="C178:I178"/>
    <mergeCell ref="C115:I115"/>
    <mergeCell ref="C124:I124"/>
    <mergeCell ref="C133:I133"/>
    <mergeCell ref="C142:I142"/>
    <mergeCell ref="C151:I151"/>
    <mergeCell ref="B160:B161"/>
    <mergeCell ref="C160:I160"/>
  </mergeCells>
  <phoneticPr fontId="4"/>
  <printOptions horizontalCentered="1"/>
  <pageMargins left="0.39370078740157483" right="0.19685039370078741" top="0.31496062992125984" bottom="0.39370078740157483" header="0.51181102362204722" footer="0.31496062992125984"/>
  <pageSetup paperSize="9" scale="95"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84"/>
  <sheetViews>
    <sheetView showGridLines="0" zoomScaleNormal="100" workbookViewId="0"/>
  </sheetViews>
  <sheetFormatPr defaultColWidth="9" defaultRowHeight="10.8"/>
  <cols>
    <col min="1" max="1" width="33.33203125" style="20" customWidth="1"/>
    <col min="2" max="12" width="10.109375" style="20" customWidth="1"/>
    <col min="13" max="16384" width="9" style="20"/>
  </cols>
  <sheetData>
    <row r="1" spans="1:12" ht="18" customHeight="1">
      <c r="A1" s="2" t="s">
        <v>12</v>
      </c>
    </row>
    <row r="2" spans="1:12" s="3" customFormat="1" ht="9" customHeight="1">
      <c r="A2" s="26"/>
      <c r="B2" s="26"/>
      <c r="C2" s="26"/>
      <c r="D2" s="27"/>
      <c r="E2" s="27"/>
      <c r="F2" s="27"/>
      <c r="G2" s="27"/>
      <c r="H2" s="27"/>
      <c r="I2" s="27"/>
      <c r="J2" s="27"/>
      <c r="K2" s="27"/>
      <c r="L2" s="27"/>
    </row>
    <row r="3" spans="1:12">
      <c r="A3" s="19"/>
      <c r="B3" s="19"/>
      <c r="C3" s="19"/>
      <c r="D3" s="19"/>
      <c r="E3" s="19"/>
      <c r="F3" s="19"/>
      <c r="G3" s="19"/>
      <c r="H3" s="19"/>
      <c r="I3" s="19"/>
      <c r="J3" s="19"/>
      <c r="K3" s="19"/>
      <c r="L3" s="19"/>
    </row>
    <row r="4" spans="1:12" ht="13.2">
      <c r="A4" s="203" t="s">
        <v>176</v>
      </c>
      <c r="B4" s="19"/>
      <c r="C4" s="19"/>
      <c r="D4" s="19"/>
      <c r="E4" s="19"/>
      <c r="F4" s="19"/>
      <c r="G4" s="19"/>
      <c r="H4" s="19"/>
      <c r="I4" s="19"/>
      <c r="J4" s="19"/>
      <c r="K4" s="19"/>
      <c r="L4" s="19"/>
    </row>
    <row r="5" spans="1:12" ht="13.2">
      <c r="A5" s="204"/>
      <c r="B5" s="19"/>
      <c r="C5" s="19"/>
      <c r="D5" s="19"/>
      <c r="E5" s="19"/>
      <c r="F5" s="19"/>
      <c r="G5" s="19"/>
      <c r="H5" s="19"/>
      <c r="I5" s="15"/>
      <c r="J5" s="15"/>
      <c r="K5" s="15"/>
      <c r="L5" s="15" t="s">
        <v>4</v>
      </c>
    </row>
    <row r="6" spans="1:12" s="3" customFormat="1" ht="15" customHeight="1">
      <c r="A6" s="470"/>
      <c r="B6" s="461">
        <v>42430</v>
      </c>
      <c r="C6" s="461">
        <v>42795</v>
      </c>
      <c r="D6" s="461">
        <v>43160</v>
      </c>
      <c r="E6" s="461">
        <v>43525</v>
      </c>
      <c r="F6" s="461">
        <v>43891</v>
      </c>
      <c r="G6" s="461">
        <v>44256</v>
      </c>
      <c r="H6" s="461">
        <v>44621</v>
      </c>
      <c r="I6" s="461">
        <v>44986</v>
      </c>
      <c r="J6" s="461">
        <v>45352</v>
      </c>
      <c r="K6" s="461">
        <v>45717</v>
      </c>
      <c r="L6" s="463">
        <v>46082</v>
      </c>
    </row>
    <row r="7" spans="1:12" s="3" customFormat="1" ht="15" customHeight="1">
      <c r="A7" s="471"/>
      <c r="B7" s="462"/>
      <c r="C7" s="462"/>
      <c r="D7" s="462"/>
      <c r="E7" s="462"/>
      <c r="F7" s="462"/>
      <c r="G7" s="462"/>
      <c r="H7" s="462"/>
      <c r="I7" s="462"/>
      <c r="J7" s="462"/>
      <c r="K7" s="462"/>
      <c r="L7" s="464"/>
    </row>
    <row r="8" spans="1:12" s="91" customFormat="1" ht="18" customHeight="1">
      <c r="A8" s="354" t="s">
        <v>1</v>
      </c>
      <c r="B8" s="94">
        <v>8454</v>
      </c>
      <c r="C8" s="94">
        <v>8867</v>
      </c>
      <c r="D8" s="94">
        <v>9147</v>
      </c>
      <c r="E8" s="94">
        <v>9527</v>
      </c>
      <c r="F8" s="94">
        <v>9968</v>
      </c>
      <c r="G8" s="94">
        <v>10520</v>
      </c>
      <c r="H8" s="94">
        <v>11171</v>
      </c>
      <c r="I8" s="94">
        <v>11816</v>
      </c>
      <c r="J8" s="94">
        <v>12712</v>
      </c>
      <c r="K8" s="94">
        <v>13122</v>
      </c>
      <c r="L8" s="220">
        <v>14067</v>
      </c>
    </row>
    <row r="9" spans="1:12" s="91" customFormat="1" ht="18" customHeight="1">
      <c r="A9" s="355" t="s">
        <v>136</v>
      </c>
      <c r="B9" s="95">
        <v>0.93</v>
      </c>
      <c r="C9" s="95">
        <v>0.97</v>
      </c>
      <c r="D9" s="95">
        <v>0.99</v>
      </c>
      <c r="E9" s="95">
        <v>0.98</v>
      </c>
      <c r="F9" s="95">
        <v>0.92</v>
      </c>
      <c r="G9" s="95">
        <v>0.86</v>
      </c>
      <c r="H9" s="95">
        <v>0.84</v>
      </c>
      <c r="I9" s="95">
        <v>0.88</v>
      </c>
      <c r="J9" s="95">
        <v>0.9</v>
      </c>
      <c r="K9" s="95">
        <v>0.87</v>
      </c>
      <c r="L9" s="221">
        <v>0.9</v>
      </c>
    </row>
    <row r="10" spans="1:12" s="91" customFormat="1" ht="18" customHeight="1">
      <c r="A10" s="356" t="s">
        <v>137</v>
      </c>
      <c r="B10" s="96">
        <v>3.5</v>
      </c>
      <c r="C10" s="96">
        <v>4.7</v>
      </c>
      <c r="D10" s="96">
        <v>4.2</v>
      </c>
      <c r="E10" s="96">
        <v>4.3</v>
      </c>
      <c r="F10" s="96">
        <v>3</v>
      </c>
      <c r="G10" s="96">
        <v>4.1399999999999997</v>
      </c>
      <c r="H10" s="96">
        <v>5.4</v>
      </c>
      <c r="I10" s="96">
        <v>5.3</v>
      </c>
      <c r="J10" s="96">
        <v>6.1</v>
      </c>
      <c r="K10" s="96">
        <v>7.1</v>
      </c>
      <c r="L10" s="222">
        <v>7.2</v>
      </c>
    </row>
    <row r="11" spans="1:12" s="91" customFormat="1" ht="18" customHeight="1">
      <c r="A11" s="357" t="s">
        <v>13</v>
      </c>
      <c r="B11" s="94">
        <v>2304</v>
      </c>
      <c r="C11" s="94">
        <v>2912</v>
      </c>
      <c r="D11" s="94">
        <v>3306</v>
      </c>
      <c r="E11" s="94">
        <v>3529</v>
      </c>
      <c r="F11" s="94">
        <v>3656</v>
      </c>
      <c r="G11" s="94">
        <v>4170</v>
      </c>
      <c r="H11" s="94">
        <v>4729</v>
      </c>
      <c r="I11" s="94">
        <v>5171</v>
      </c>
      <c r="J11" s="94">
        <v>6025</v>
      </c>
      <c r="K11" s="94">
        <v>6918</v>
      </c>
      <c r="L11" s="220">
        <v>8002</v>
      </c>
    </row>
    <row r="12" spans="1:12" s="91" customFormat="1" ht="18" customHeight="1">
      <c r="A12" s="358" t="s">
        <v>138</v>
      </c>
      <c r="B12" s="97">
        <v>27.3</v>
      </c>
      <c r="C12" s="97">
        <v>32.799999999999997</v>
      </c>
      <c r="D12" s="97">
        <v>36.1</v>
      </c>
      <c r="E12" s="97">
        <v>37</v>
      </c>
      <c r="F12" s="97">
        <v>36.700000000000003</v>
      </c>
      <c r="G12" s="97">
        <v>39.6</v>
      </c>
      <c r="H12" s="97">
        <v>42.3</v>
      </c>
      <c r="I12" s="97">
        <v>43.8</v>
      </c>
      <c r="J12" s="97">
        <v>47.4</v>
      </c>
      <c r="K12" s="97">
        <v>52.7</v>
      </c>
      <c r="L12" s="223">
        <v>56.9</v>
      </c>
    </row>
    <row r="13" spans="1:12" s="91" customFormat="1" ht="18" customHeight="1">
      <c r="A13" s="356" t="s">
        <v>142</v>
      </c>
      <c r="B13" s="96">
        <v>11.8</v>
      </c>
      <c r="C13" s="96">
        <v>15.7</v>
      </c>
      <c r="D13" s="96">
        <v>12.1</v>
      </c>
      <c r="E13" s="96">
        <v>11.8</v>
      </c>
      <c r="F13" s="96">
        <v>8</v>
      </c>
      <c r="G13" s="96">
        <v>10.7</v>
      </c>
      <c r="H13" s="96">
        <v>13.2</v>
      </c>
      <c r="I13" s="96">
        <v>12.4</v>
      </c>
      <c r="J13" s="96">
        <v>13.5</v>
      </c>
      <c r="K13" s="96">
        <v>14.3</v>
      </c>
      <c r="L13" s="222">
        <v>13.1</v>
      </c>
    </row>
    <row r="14" spans="1:12" s="91" customFormat="1" ht="18" customHeight="1">
      <c r="A14" s="359" t="s">
        <v>139</v>
      </c>
      <c r="B14" s="94">
        <v>2202</v>
      </c>
      <c r="C14" s="94">
        <v>1835</v>
      </c>
      <c r="D14" s="94">
        <v>1635</v>
      </c>
      <c r="E14" s="94">
        <v>1540</v>
      </c>
      <c r="F14" s="94">
        <v>2174</v>
      </c>
      <c r="G14" s="94">
        <v>2162</v>
      </c>
      <c r="H14" s="94">
        <v>2084</v>
      </c>
      <c r="I14" s="94">
        <v>1833</v>
      </c>
      <c r="J14" s="94">
        <v>1629</v>
      </c>
      <c r="K14" s="94">
        <v>1049</v>
      </c>
      <c r="L14" s="220">
        <v>891</v>
      </c>
    </row>
    <row r="15" spans="1:12" s="91" customFormat="1" ht="18" customHeight="1">
      <c r="A15" s="355" t="s">
        <v>140</v>
      </c>
      <c r="B15" s="98">
        <v>26</v>
      </c>
      <c r="C15" s="98">
        <v>20.7</v>
      </c>
      <c r="D15" s="98">
        <v>17.899999999999999</v>
      </c>
      <c r="E15" s="98">
        <v>16.2</v>
      </c>
      <c r="F15" s="98">
        <v>21.8</v>
      </c>
      <c r="G15" s="98">
        <v>20.6</v>
      </c>
      <c r="H15" s="98">
        <v>18.7</v>
      </c>
      <c r="I15" s="98">
        <v>15.5</v>
      </c>
      <c r="J15" s="98">
        <v>12.8</v>
      </c>
      <c r="K15" s="98">
        <v>8</v>
      </c>
      <c r="L15" s="224">
        <v>6.3</v>
      </c>
    </row>
    <row r="16" spans="1:12" s="91" customFormat="1" ht="18" customHeight="1">
      <c r="A16" s="356" t="s">
        <v>141</v>
      </c>
      <c r="B16" s="99">
        <v>1</v>
      </c>
      <c r="C16" s="99">
        <v>0.6</v>
      </c>
      <c r="D16" s="99">
        <v>0.5</v>
      </c>
      <c r="E16" s="99">
        <v>0.4</v>
      </c>
      <c r="F16" s="99">
        <v>0.6</v>
      </c>
      <c r="G16" s="99">
        <v>0.5</v>
      </c>
      <c r="H16" s="99">
        <v>0.4</v>
      </c>
      <c r="I16" s="99">
        <v>0.4</v>
      </c>
      <c r="J16" s="99">
        <v>0.3</v>
      </c>
      <c r="K16" s="99">
        <v>0.2</v>
      </c>
      <c r="L16" s="225">
        <v>0.1</v>
      </c>
    </row>
    <row r="17" spans="1:12" ht="13.5" customHeight="1">
      <c r="A17" s="18" t="s">
        <v>195</v>
      </c>
      <c r="B17" s="29"/>
      <c r="C17" s="29"/>
      <c r="D17" s="29"/>
      <c r="E17" s="29"/>
      <c r="F17" s="29"/>
      <c r="G17" s="29"/>
      <c r="H17" s="29"/>
      <c r="I17" s="29"/>
      <c r="J17" s="29"/>
      <c r="K17" s="29"/>
      <c r="L17" s="29"/>
    </row>
    <row r="18" spans="1:12" ht="13.5" customHeight="1">
      <c r="A18" s="18" t="s">
        <v>196</v>
      </c>
      <c r="B18" s="29"/>
      <c r="C18" s="29"/>
      <c r="D18" s="29"/>
      <c r="E18" s="29"/>
      <c r="F18" s="29"/>
      <c r="G18" s="29"/>
      <c r="H18" s="29"/>
      <c r="I18" s="29"/>
      <c r="J18" s="29"/>
      <c r="K18" s="29"/>
      <c r="L18" s="29"/>
    </row>
    <row r="19" spans="1:12" ht="13.5" customHeight="1">
      <c r="A19" s="18" t="s">
        <v>197</v>
      </c>
      <c r="B19" s="29"/>
      <c r="C19" s="29"/>
      <c r="D19" s="29"/>
      <c r="E19" s="29"/>
      <c r="F19" s="29"/>
      <c r="G19" s="29"/>
      <c r="H19" s="29"/>
      <c r="I19" s="29"/>
      <c r="J19" s="29"/>
      <c r="K19" s="29"/>
      <c r="L19" s="29"/>
    </row>
    <row r="20" spans="1:12" ht="13.5" customHeight="1">
      <c r="A20" s="18" t="s">
        <v>14</v>
      </c>
      <c r="B20" s="29"/>
      <c r="C20" s="29"/>
      <c r="D20" s="29"/>
      <c r="E20" s="29"/>
      <c r="F20" s="29"/>
      <c r="G20" s="29"/>
      <c r="H20" s="29"/>
      <c r="I20" s="29"/>
      <c r="J20" s="29"/>
      <c r="K20" s="29"/>
      <c r="L20" s="29"/>
    </row>
    <row r="21" spans="1:12" ht="13.5" customHeight="1">
      <c r="A21" s="18" t="s">
        <v>190</v>
      </c>
      <c r="B21" s="29"/>
      <c r="C21" s="29"/>
      <c r="D21" s="29"/>
      <c r="E21" s="29"/>
      <c r="F21" s="29"/>
      <c r="G21" s="29"/>
      <c r="H21" s="29"/>
      <c r="I21" s="29"/>
      <c r="J21" s="29"/>
      <c r="K21" s="29"/>
      <c r="L21" s="29"/>
    </row>
    <row r="22" spans="1:12" ht="13.5" customHeight="1">
      <c r="A22" s="18" t="s">
        <v>191</v>
      </c>
      <c r="B22" s="29"/>
      <c r="C22" s="29"/>
      <c r="D22" s="29"/>
      <c r="E22" s="29"/>
      <c r="F22" s="29"/>
      <c r="G22" s="29"/>
      <c r="H22" s="29"/>
      <c r="I22" s="29"/>
      <c r="J22" s="29"/>
      <c r="K22" s="29"/>
      <c r="L22" s="29"/>
    </row>
    <row r="23" spans="1:12" ht="15" customHeight="1">
      <c r="A23" s="30"/>
      <c r="B23" s="29"/>
      <c r="C23" s="29"/>
      <c r="D23" s="29"/>
      <c r="E23" s="29"/>
      <c r="F23" s="29"/>
      <c r="G23" s="29"/>
      <c r="H23" s="29"/>
      <c r="I23" s="29"/>
      <c r="J23" s="29"/>
      <c r="K23" s="29"/>
      <c r="L23" s="29"/>
    </row>
    <row r="24" spans="1:12" s="3" customFormat="1" ht="18" customHeight="1">
      <c r="A24" s="203" t="s">
        <v>126</v>
      </c>
    </row>
    <row r="25" spans="1:12" ht="15" customHeight="1">
      <c r="A25" s="203"/>
      <c r="B25" s="29"/>
      <c r="C25" s="29"/>
      <c r="D25" s="29"/>
      <c r="E25" s="29"/>
      <c r="F25" s="29"/>
      <c r="G25" s="29"/>
      <c r="H25" s="261"/>
      <c r="I25" s="15"/>
      <c r="J25" s="15"/>
      <c r="K25" s="15"/>
      <c r="L25" s="15" t="s">
        <v>115</v>
      </c>
    </row>
    <row r="26" spans="1:12" ht="15" customHeight="1">
      <c r="A26" s="470"/>
      <c r="B26" s="461">
        <v>42430</v>
      </c>
      <c r="C26" s="461">
        <v>42795</v>
      </c>
      <c r="D26" s="461">
        <v>43160</v>
      </c>
      <c r="E26" s="461">
        <v>43525</v>
      </c>
      <c r="F26" s="461">
        <v>43891</v>
      </c>
      <c r="G26" s="461">
        <v>44256</v>
      </c>
      <c r="H26" s="461">
        <v>44621</v>
      </c>
      <c r="I26" s="461">
        <v>44986</v>
      </c>
      <c r="J26" s="461">
        <v>45352</v>
      </c>
      <c r="K26" s="461">
        <v>45717</v>
      </c>
      <c r="L26" s="463">
        <v>46082</v>
      </c>
    </row>
    <row r="27" spans="1:12" ht="15" customHeight="1">
      <c r="A27" s="471"/>
      <c r="B27" s="462"/>
      <c r="C27" s="462"/>
      <c r="D27" s="462"/>
      <c r="E27" s="462"/>
      <c r="F27" s="462"/>
      <c r="G27" s="462"/>
      <c r="H27" s="462"/>
      <c r="I27" s="462"/>
      <c r="J27" s="462"/>
      <c r="K27" s="462"/>
      <c r="L27" s="464"/>
    </row>
    <row r="28" spans="1:12" s="91" customFormat="1" ht="18" customHeight="1">
      <c r="A28" s="354" t="s">
        <v>125</v>
      </c>
      <c r="B28" s="90">
        <v>214.48</v>
      </c>
      <c r="C28" s="90">
        <v>286.82</v>
      </c>
      <c r="D28" s="90">
        <v>264.33999999999997</v>
      </c>
      <c r="E28" s="90">
        <v>281.89</v>
      </c>
      <c r="F28" s="90">
        <v>201.57</v>
      </c>
      <c r="G28" s="90">
        <v>293.52</v>
      </c>
      <c r="H28" s="90">
        <v>410.68</v>
      </c>
      <c r="I28" s="90">
        <v>429.5</v>
      </c>
      <c r="J28" s="250">
        <v>527.57000000000005</v>
      </c>
      <c r="K28" s="250">
        <v>642.69000000000005</v>
      </c>
      <c r="L28" s="251">
        <v>665.18</v>
      </c>
    </row>
    <row r="29" spans="1:12" s="91" customFormat="1" ht="18" customHeight="1">
      <c r="A29" s="356" t="s">
        <v>15</v>
      </c>
      <c r="B29" s="31">
        <v>214.3</v>
      </c>
      <c r="C29" s="31" t="s">
        <v>194</v>
      </c>
      <c r="D29" s="31" t="s">
        <v>194</v>
      </c>
      <c r="E29" s="31" t="s">
        <v>194</v>
      </c>
      <c r="F29" s="31" t="s">
        <v>194</v>
      </c>
      <c r="G29" s="31" t="s">
        <v>194</v>
      </c>
      <c r="H29" s="31" t="s">
        <v>194</v>
      </c>
      <c r="I29" s="31" t="s">
        <v>194</v>
      </c>
      <c r="J29" s="252" t="s">
        <v>194</v>
      </c>
      <c r="K29" s="252" t="s">
        <v>194</v>
      </c>
      <c r="L29" s="253" t="s">
        <v>194</v>
      </c>
    </row>
    <row r="30" spans="1:12" s="91" customFormat="1" ht="18" customHeight="1">
      <c r="A30" s="356" t="s">
        <v>124</v>
      </c>
      <c r="B30" s="260">
        <v>1612.6</v>
      </c>
      <c r="C30" s="260">
        <v>2038.4</v>
      </c>
      <c r="D30" s="260">
        <v>2314.5</v>
      </c>
      <c r="E30" s="260">
        <v>2470.65</v>
      </c>
      <c r="F30" s="260">
        <v>2559.6</v>
      </c>
      <c r="G30" s="260">
        <v>2919.34</v>
      </c>
      <c r="H30" s="260">
        <v>3310.8</v>
      </c>
      <c r="I30" s="260">
        <v>3620.23</v>
      </c>
      <c r="J30" s="254">
        <v>4218.41</v>
      </c>
      <c r="K30" s="254">
        <v>4695.5600000000004</v>
      </c>
      <c r="L30" s="255">
        <v>5428.63</v>
      </c>
    </row>
    <row r="31" spans="1:12" s="91" customFormat="1" ht="18" customHeight="1">
      <c r="A31" s="360" t="s">
        <v>118</v>
      </c>
      <c r="B31" s="92">
        <v>50</v>
      </c>
      <c r="C31" s="92">
        <v>55</v>
      </c>
      <c r="D31" s="92">
        <v>70</v>
      </c>
      <c r="E31" s="92">
        <v>80</v>
      </c>
      <c r="F31" s="92">
        <v>80</v>
      </c>
      <c r="G31" s="211">
        <v>85</v>
      </c>
      <c r="H31" s="211">
        <v>100</v>
      </c>
      <c r="I31" s="211">
        <v>115</v>
      </c>
      <c r="J31" s="211">
        <v>135</v>
      </c>
      <c r="K31" s="211">
        <v>160</v>
      </c>
      <c r="L31" s="286">
        <v>200</v>
      </c>
    </row>
    <row r="32" spans="1:12" s="91" customFormat="1" ht="18" customHeight="1">
      <c r="A32" s="360" t="s">
        <v>123</v>
      </c>
      <c r="B32" s="93">
        <v>23.3</v>
      </c>
      <c r="C32" s="93">
        <v>19.2</v>
      </c>
      <c r="D32" s="93">
        <v>26.5</v>
      </c>
      <c r="E32" s="93">
        <v>28.4</v>
      </c>
      <c r="F32" s="93">
        <v>39.700000000000003</v>
      </c>
      <c r="G32" s="212">
        <v>29</v>
      </c>
      <c r="H32" s="212">
        <v>24.3</v>
      </c>
      <c r="I32" s="212">
        <v>26.8</v>
      </c>
      <c r="J32" s="212">
        <v>25.6</v>
      </c>
      <c r="K32" s="212">
        <v>24.9</v>
      </c>
      <c r="L32" s="287">
        <v>30.1</v>
      </c>
    </row>
    <row r="33" spans="1:12" s="33" customFormat="1" ht="13.2">
      <c r="A33" s="18" t="s">
        <v>16</v>
      </c>
      <c r="B33" s="3"/>
      <c r="C33" s="3"/>
      <c r="D33" s="3"/>
      <c r="E33" s="3"/>
      <c r="F33" s="32"/>
      <c r="G33" s="32"/>
      <c r="H33" s="32"/>
      <c r="I33" s="32"/>
      <c r="J33" s="32"/>
      <c r="K33" s="32"/>
      <c r="L33" s="32"/>
    </row>
    <row r="34" spans="1:12" s="33" customFormat="1" ht="13.2">
      <c r="A34" s="18" t="s">
        <v>17</v>
      </c>
      <c r="B34" s="3"/>
      <c r="C34" s="3"/>
      <c r="D34" s="3"/>
      <c r="E34" s="3"/>
      <c r="F34" s="3"/>
      <c r="G34" s="3"/>
      <c r="H34" s="3"/>
      <c r="I34" s="3"/>
      <c r="J34" s="3"/>
      <c r="K34" s="3"/>
      <c r="L34" s="3"/>
    </row>
    <row r="35" spans="1:12" s="3" customFormat="1" ht="13.2">
      <c r="A35" s="18" t="s">
        <v>198</v>
      </c>
    </row>
    <row r="36" spans="1:12" s="3" customFormat="1" ht="13.2">
      <c r="A36" s="18" t="s">
        <v>200</v>
      </c>
    </row>
    <row r="37" spans="1:12" s="3" customFormat="1" ht="13.2">
      <c r="A37" s="18" t="s">
        <v>201</v>
      </c>
    </row>
    <row r="39" spans="1:12">
      <c r="A39" s="34"/>
    </row>
    <row r="40" spans="1:12">
      <c r="A40" s="35"/>
    </row>
    <row r="41" spans="1:12">
      <c r="A41" s="35"/>
    </row>
    <row r="42" spans="1:12">
      <c r="A42" s="35"/>
    </row>
    <row r="43" spans="1:12">
      <c r="A43" s="35"/>
    </row>
    <row r="44" spans="1:12">
      <c r="A44" s="35"/>
    </row>
    <row r="45" spans="1:12">
      <c r="A45" s="35"/>
    </row>
    <row r="46" spans="1:12">
      <c r="A46" s="35"/>
    </row>
    <row r="47" spans="1:12">
      <c r="A47" s="35"/>
    </row>
    <row r="48" spans="1:12">
      <c r="A48" s="35"/>
    </row>
    <row r="49" spans="1:1">
      <c r="A49" s="35"/>
    </row>
    <row r="50" spans="1:1">
      <c r="A50" s="35"/>
    </row>
    <row r="51" spans="1:1">
      <c r="A51" s="35"/>
    </row>
    <row r="52" spans="1:1">
      <c r="A52" s="35"/>
    </row>
    <row r="53" spans="1:1">
      <c r="A53" s="35"/>
    </row>
    <row r="54" spans="1:1">
      <c r="A54" s="35"/>
    </row>
    <row r="70" spans="1:1">
      <c r="A70" s="35"/>
    </row>
    <row r="71" spans="1:1">
      <c r="A71" s="34"/>
    </row>
    <row r="72" spans="1:1">
      <c r="A72" s="35"/>
    </row>
    <row r="73" spans="1:1">
      <c r="A73" s="35"/>
    </row>
    <row r="74" spans="1:1">
      <c r="A74" s="35"/>
    </row>
    <row r="75" spans="1:1">
      <c r="A75" s="35"/>
    </row>
    <row r="76" spans="1:1">
      <c r="A76" s="35"/>
    </row>
    <row r="77" spans="1:1">
      <c r="A77" s="35"/>
    </row>
    <row r="78" spans="1:1">
      <c r="A78" s="35"/>
    </row>
    <row r="79" spans="1:1">
      <c r="A79" s="35"/>
    </row>
    <row r="80" spans="1:1">
      <c r="A80" s="35"/>
    </row>
    <row r="81" spans="1:1">
      <c r="A81" s="35"/>
    </row>
    <row r="82" spans="1:1">
      <c r="A82" s="35"/>
    </row>
    <row r="83" spans="1:1">
      <c r="A83" s="35"/>
    </row>
    <row r="84" spans="1:1">
      <c r="A84" s="35"/>
    </row>
  </sheetData>
  <mergeCells count="24">
    <mergeCell ref="D6:D7"/>
    <mergeCell ref="B26:B27"/>
    <mergeCell ref="D26:D27"/>
    <mergeCell ref="K6:K7"/>
    <mergeCell ref="K26:K27"/>
    <mergeCell ref="J6:J7"/>
    <mergeCell ref="J26:J27"/>
    <mergeCell ref="A26:A27"/>
    <mergeCell ref="A6:A7"/>
    <mergeCell ref="B6:B7"/>
    <mergeCell ref="C6:C7"/>
    <mergeCell ref="C26:C27"/>
    <mergeCell ref="L6:L7"/>
    <mergeCell ref="L26:L27"/>
    <mergeCell ref="E26:E27"/>
    <mergeCell ref="F26:F27"/>
    <mergeCell ref="I6:I7"/>
    <mergeCell ref="E6:E7"/>
    <mergeCell ref="G26:G27"/>
    <mergeCell ref="H26:H27"/>
    <mergeCell ref="I26:I27"/>
    <mergeCell ref="F6:F7"/>
    <mergeCell ref="G6:G7"/>
    <mergeCell ref="H6:H7"/>
  </mergeCells>
  <phoneticPr fontId="4"/>
  <pageMargins left="0.39370078740157483" right="0.39370078740157483" top="0.39370078740157483" bottom="0.98425196850393704" header="0.51181102362204722" footer="0.51181102362204722"/>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O62"/>
  <sheetViews>
    <sheetView zoomScaleNormal="100" workbookViewId="0"/>
  </sheetViews>
  <sheetFormatPr defaultRowHeight="13.2"/>
  <cols>
    <col min="2" max="13" width="8.88671875" customWidth="1"/>
  </cols>
  <sheetData>
    <row r="1" spans="1:15" s="3" customFormat="1" ht="18" customHeight="1">
      <c r="A1" s="36" t="s">
        <v>170</v>
      </c>
      <c r="B1" s="37"/>
      <c r="C1" s="37"/>
    </row>
    <row r="2" spans="1:15" s="3" customFormat="1" ht="9" customHeight="1">
      <c r="A2" s="38"/>
      <c r="B2" s="4"/>
      <c r="C2" s="4"/>
      <c r="D2" s="4"/>
      <c r="E2" s="4"/>
      <c r="F2" s="4"/>
      <c r="G2" s="4"/>
      <c r="H2" s="4"/>
      <c r="I2" s="4"/>
      <c r="J2" s="4"/>
      <c r="K2" s="4"/>
      <c r="L2" s="4"/>
      <c r="M2" s="4"/>
      <c r="N2" s="4"/>
      <c r="O2" s="4"/>
    </row>
    <row r="3" spans="1:15" s="3" customFormat="1">
      <c r="A3" s="39"/>
      <c r="B3" s="6"/>
      <c r="C3" s="6"/>
    </row>
    <row r="4" spans="1:15" s="3" customFormat="1">
      <c r="A4" s="204" t="s">
        <v>173</v>
      </c>
      <c r="B4" s="6"/>
      <c r="C4" s="6"/>
    </row>
    <row r="5" spans="1:15" s="3" customFormat="1">
      <c r="A5" s="13"/>
      <c r="B5" s="6"/>
      <c r="C5" s="6"/>
    </row>
    <row r="6" spans="1:15" s="3" customFormat="1">
      <c r="A6" s="20" t="s">
        <v>326</v>
      </c>
      <c r="B6" s="6"/>
      <c r="C6" s="6"/>
    </row>
    <row r="8" spans="1:15">
      <c r="A8" s="40"/>
      <c r="B8" s="40"/>
      <c r="C8" s="41"/>
      <c r="D8" s="41" t="s">
        <v>18</v>
      </c>
      <c r="E8" s="440"/>
      <c r="H8" s="40"/>
      <c r="I8" s="40"/>
      <c r="J8" s="41"/>
      <c r="K8" s="41"/>
      <c r="L8" s="41" t="s">
        <v>18</v>
      </c>
      <c r="M8" s="440"/>
    </row>
    <row r="9" spans="1:15">
      <c r="A9" s="488"/>
      <c r="B9" s="279"/>
      <c r="C9" s="480">
        <v>45717</v>
      </c>
      <c r="D9" s="478">
        <v>46082</v>
      </c>
      <c r="I9" s="488"/>
      <c r="J9" s="279"/>
      <c r="K9" s="480">
        <v>45717</v>
      </c>
      <c r="L9" s="478">
        <v>46082</v>
      </c>
    </row>
    <row r="10" spans="1:15">
      <c r="A10" s="491"/>
      <c r="B10" s="280"/>
      <c r="C10" s="481"/>
      <c r="D10" s="479"/>
      <c r="I10" s="491"/>
      <c r="J10" s="280"/>
      <c r="K10" s="481"/>
      <c r="L10" s="479"/>
    </row>
    <row r="11" spans="1:15" ht="20.100000000000001" customHeight="1">
      <c r="A11" s="361" t="s">
        <v>0</v>
      </c>
      <c r="B11" s="362"/>
      <c r="C11" s="86">
        <v>11234</v>
      </c>
      <c r="D11" s="289">
        <v>12276</v>
      </c>
      <c r="E11" s="441"/>
      <c r="I11" s="363" t="s">
        <v>20</v>
      </c>
      <c r="J11" s="364"/>
      <c r="K11" s="86">
        <v>1176</v>
      </c>
      <c r="L11" s="289">
        <v>1366</v>
      </c>
      <c r="M11" s="441"/>
    </row>
    <row r="12" spans="1:15" ht="20.100000000000001" customHeight="1">
      <c r="A12" s="482" t="s">
        <v>237</v>
      </c>
      <c r="B12" s="483"/>
      <c r="C12" s="42">
        <v>3543</v>
      </c>
      <c r="D12" s="290">
        <v>3942</v>
      </c>
      <c r="E12" s="442"/>
      <c r="I12" s="482" t="s">
        <v>237</v>
      </c>
      <c r="J12" s="483"/>
      <c r="K12" s="42">
        <v>363</v>
      </c>
      <c r="L12" s="290">
        <v>595</v>
      </c>
      <c r="M12" s="442"/>
    </row>
    <row r="13" spans="1:15" ht="20.100000000000001" customHeight="1">
      <c r="A13" s="484" t="s">
        <v>238</v>
      </c>
      <c r="B13" s="485"/>
      <c r="C13" s="42">
        <v>4000</v>
      </c>
      <c r="D13" s="290">
        <v>4672</v>
      </c>
      <c r="E13" s="442"/>
      <c r="I13" s="484" t="s">
        <v>238</v>
      </c>
      <c r="J13" s="485"/>
      <c r="K13" s="42">
        <v>340</v>
      </c>
      <c r="L13" s="290">
        <v>444</v>
      </c>
      <c r="M13" s="442"/>
    </row>
    <row r="14" spans="1:15" ht="20.100000000000001" customHeight="1">
      <c r="A14" s="474" t="s">
        <v>224</v>
      </c>
      <c r="B14" s="475"/>
      <c r="C14" s="42">
        <v>2368</v>
      </c>
      <c r="D14" s="290">
        <v>2374</v>
      </c>
      <c r="E14" s="442"/>
      <c r="I14" s="474" t="s">
        <v>224</v>
      </c>
      <c r="J14" s="475"/>
      <c r="K14" s="42">
        <v>371</v>
      </c>
      <c r="L14" s="290">
        <v>235</v>
      </c>
      <c r="M14" s="442"/>
    </row>
    <row r="15" spans="1:15" ht="20.100000000000001" customHeight="1">
      <c r="A15" s="474" t="s">
        <v>117</v>
      </c>
      <c r="B15" s="475"/>
      <c r="C15" s="42">
        <v>1115</v>
      </c>
      <c r="D15" s="290">
        <v>1080</v>
      </c>
      <c r="E15" s="442"/>
      <c r="I15" s="474" t="s">
        <v>117</v>
      </c>
      <c r="J15" s="475"/>
      <c r="K15" s="42">
        <v>139</v>
      </c>
      <c r="L15" s="290">
        <v>131</v>
      </c>
      <c r="M15" s="442"/>
    </row>
    <row r="16" spans="1:15" ht="20.100000000000001" customHeight="1">
      <c r="A16" s="474" t="s">
        <v>103</v>
      </c>
      <c r="B16" s="475"/>
      <c r="C16" s="42">
        <v>561</v>
      </c>
      <c r="D16" s="290">
        <v>584</v>
      </c>
      <c r="E16" s="442"/>
      <c r="I16" s="474" t="s">
        <v>103</v>
      </c>
      <c r="J16" s="475"/>
      <c r="K16" s="42">
        <v>38</v>
      </c>
      <c r="L16" s="290">
        <v>39</v>
      </c>
      <c r="M16" s="442"/>
    </row>
    <row r="17" spans="1:14" ht="20.100000000000001" customHeight="1">
      <c r="A17" s="476" t="s">
        <v>148</v>
      </c>
      <c r="B17" s="477"/>
      <c r="C17" s="285">
        <v>-354</v>
      </c>
      <c r="D17" s="291">
        <v>-375</v>
      </c>
      <c r="E17" s="443"/>
      <c r="I17" s="476" t="s">
        <v>148</v>
      </c>
      <c r="J17" s="477"/>
      <c r="K17" s="285">
        <v>-73</v>
      </c>
      <c r="L17" s="291">
        <v>-78</v>
      </c>
      <c r="M17" s="443"/>
    </row>
    <row r="20" spans="1:14">
      <c r="A20" s="9" t="s">
        <v>174</v>
      </c>
    </row>
    <row r="21" spans="1:14">
      <c r="A21" s="40"/>
      <c r="B21" s="40"/>
      <c r="C21" s="41"/>
      <c r="D21" s="41" t="s">
        <v>18</v>
      </c>
      <c r="E21" s="440"/>
      <c r="F21" s="288"/>
      <c r="H21" s="40"/>
      <c r="I21" s="40"/>
      <c r="J21" s="41"/>
      <c r="K21" s="41"/>
      <c r="L21" s="41" t="s">
        <v>18</v>
      </c>
      <c r="M21" s="440"/>
      <c r="N21" s="288"/>
    </row>
    <row r="22" spans="1:14">
      <c r="A22" s="488"/>
      <c r="B22" s="279"/>
      <c r="C22" s="480">
        <v>45717</v>
      </c>
      <c r="D22" s="478">
        <v>46082</v>
      </c>
      <c r="E22" s="288"/>
      <c r="F22" s="288"/>
      <c r="I22" s="488"/>
      <c r="J22" s="279"/>
      <c r="K22" s="480">
        <v>45717</v>
      </c>
      <c r="L22" s="478">
        <v>46082</v>
      </c>
      <c r="M22" s="288"/>
      <c r="N22" s="288"/>
    </row>
    <row r="23" spans="1:14">
      <c r="A23" s="491"/>
      <c r="B23" s="280"/>
      <c r="C23" s="481"/>
      <c r="D23" s="479"/>
      <c r="E23" s="288"/>
      <c r="F23" s="288"/>
      <c r="I23" s="491"/>
      <c r="J23" s="280"/>
      <c r="K23" s="481"/>
      <c r="L23" s="479"/>
      <c r="M23" s="288"/>
      <c r="N23" s="288"/>
    </row>
    <row r="24" spans="1:14" ht="20.100000000000001" customHeight="1">
      <c r="A24" s="486" t="s">
        <v>218</v>
      </c>
      <c r="B24" s="487"/>
      <c r="C24" s="86">
        <v>378</v>
      </c>
      <c r="D24" s="289">
        <v>389</v>
      </c>
      <c r="E24" s="288"/>
      <c r="F24" s="288"/>
      <c r="I24" s="472" t="s">
        <v>221</v>
      </c>
      <c r="J24" s="473"/>
      <c r="K24" s="86">
        <v>526</v>
      </c>
      <c r="L24" s="289">
        <v>553</v>
      </c>
      <c r="M24" s="288"/>
      <c r="N24" s="288"/>
    </row>
    <row r="25" spans="1:14" ht="20.100000000000001" customHeight="1">
      <c r="A25" s="482" t="s">
        <v>237</v>
      </c>
      <c r="B25" s="483"/>
      <c r="C25" s="42">
        <v>79</v>
      </c>
      <c r="D25" s="290">
        <v>86</v>
      </c>
      <c r="E25" s="442"/>
      <c r="F25" s="288"/>
      <c r="I25" s="482" t="s">
        <v>237</v>
      </c>
      <c r="J25" s="483"/>
      <c r="K25" s="42">
        <v>40</v>
      </c>
      <c r="L25" s="290">
        <v>48</v>
      </c>
      <c r="M25" s="442"/>
      <c r="N25" s="288"/>
    </row>
    <row r="26" spans="1:14" ht="20.100000000000001" customHeight="1">
      <c r="A26" s="484" t="s">
        <v>238</v>
      </c>
      <c r="B26" s="485"/>
      <c r="C26" s="42">
        <v>123</v>
      </c>
      <c r="D26" s="290">
        <v>122</v>
      </c>
      <c r="E26" s="442"/>
      <c r="F26" s="288"/>
      <c r="I26" s="484" t="s">
        <v>238</v>
      </c>
      <c r="J26" s="485"/>
      <c r="K26" s="42">
        <v>93</v>
      </c>
      <c r="L26" s="290">
        <v>99</v>
      </c>
      <c r="M26" s="442"/>
      <c r="N26" s="288"/>
    </row>
    <row r="27" spans="1:14" ht="20.100000000000001" customHeight="1">
      <c r="A27" s="474" t="s">
        <v>224</v>
      </c>
      <c r="B27" s="475"/>
      <c r="C27" s="42">
        <v>134</v>
      </c>
      <c r="D27" s="290">
        <v>142</v>
      </c>
      <c r="E27" s="442"/>
      <c r="F27" s="288"/>
      <c r="I27" s="474" t="s">
        <v>224</v>
      </c>
      <c r="J27" s="475"/>
      <c r="K27" s="42">
        <v>364</v>
      </c>
      <c r="L27" s="290">
        <v>377</v>
      </c>
      <c r="M27" s="442"/>
      <c r="N27" s="288"/>
    </row>
    <row r="28" spans="1:14" ht="20.100000000000001" customHeight="1">
      <c r="A28" s="474" t="s">
        <v>117</v>
      </c>
      <c r="B28" s="475"/>
      <c r="C28" s="42">
        <v>41</v>
      </c>
      <c r="D28" s="290">
        <v>40</v>
      </c>
      <c r="E28" s="442"/>
      <c r="F28" s="288"/>
      <c r="I28" s="474" t="s">
        <v>117</v>
      </c>
      <c r="J28" s="475"/>
      <c r="K28" s="42">
        <v>19</v>
      </c>
      <c r="L28" s="290">
        <v>19</v>
      </c>
      <c r="M28" s="442"/>
      <c r="N28" s="288"/>
    </row>
    <row r="29" spans="1:14" ht="20.100000000000001" customHeight="1">
      <c r="A29" s="474" t="s">
        <v>103</v>
      </c>
      <c r="B29" s="475"/>
      <c r="C29" s="42">
        <v>0</v>
      </c>
      <c r="D29" s="290">
        <v>0</v>
      </c>
      <c r="E29" s="442"/>
      <c r="F29" s="288"/>
      <c r="I29" s="474" t="s">
        <v>103</v>
      </c>
      <c r="J29" s="475"/>
      <c r="K29" s="42">
        <v>9</v>
      </c>
      <c r="L29" s="290">
        <v>10</v>
      </c>
      <c r="M29" s="442"/>
      <c r="N29" s="288"/>
    </row>
    <row r="30" spans="1:14" ht="20.100000000000001" customHeight="1">
      <c r="A30" s="363" t="s">
        <v>220</v>
      </c>
      <c r="B30" s="365"/>
      <c r="C30" s="85">
        <v>852</v>
      </c>
      <c r="D30" s="292">
        <v>567</v>
      </c>
      <c r="E30" s="444"/>
      <c r="F30" s="288"/>
      <c r="I30" s="363" t="s">
        <v>219</v>
      </c>
      <c r="J30" s="365"/>
      <c r="K30" s="281">
        <v>27391</v>
      </c>
      <c r="L30" s="296">
        <v>26955</v>
      </c>
      <c r="M30" s="444"/>
      <c r="N30" s="288"/>
    </row>
    <row r="31" spans="1:14" ht="20.100000000000001" customHeight="1">
      <c r="A31" s="482" t="s">
        <v>237</v>
      </c>
      <c r="B31" s="483"/>
      <c r="C31" s="283">
        <v>53</v>
      </c>
      <c r="D31" s="293">
        <v>80</v>
      </c>
      <c r="E31" s="445"/>
      <c r="F31" s="288"/>
      <c r="I31" s="482" t="s">
        <v>237</v>
      </c>
      <c r="J31" s="483"/>
      <c r="K31" s="283">
        <v>6853</v>
      </c>
      <c r="L31" s="293">
        <v>6965</v>
      </c>
      <c r="M31" s="445"/>
      <c r="N31" s="288"/>
    </row>
    <row r="32" spans="1:14" ht="20.100000000000001" customHeight="1">
      <c r="A32" s="484" t="s">
        <v>238</v>
      </c>
      <c r="B32" s="485"/>
      <c r="C32" s="282">
        <v>109</v>
      </c>
      <c r="D32" s="294">
        <v>100</v>
      </c>
      <c r="E32" s="445"/>
      <c r="F32" s="288"/>
      <c r="I32" s="484" t="s">
        <v>238</v>
      </c>
      <c r="J32" s="485"/>
      <c r="K32" s="282">
        <v>10961</v>
      </c>
      <c r="L32" s="294">
        <v>10856</v>
      </c>
      <c r="M32" s="445"/>
      <c r="N32" s="288"/>
    </row>
    <row r="33" spans="1:14" ht="20.100000000000001" customHeight="1">
      <c r="A33" s="474" t="s">
        <v>224</v>
      </c>
      <c r="B33" s="475"/>
      <c r="C33" s="282">
        <v>644</v>
      </c>
      <c r="D33" s="294">
        <v>349</v>
      </c>
      <c r="E33" s="445"/>
      <c r="F33" s="288"/>
      <c r="I33" s="474" t="s">
        <v>224</v>
      </c>
      <c r="J33" s="475"/>
      <c r="K33" s="282">
        <v>6198</v>
      </c>
      <c r="L33" s="294">
        <v>5822</v>
      </c>
      <c r="M33" s="445"/>
      <c r="N33" s="288"/>
    </row>
    <row r="34" spans="1:14" ht="20.100000000000001" customHeight="1">
      <c r="A34" s="474" t="s">
        <v>117</v>
      </c>
      <c r="B34" s="475"/>
      <c r="C34" s="42">
        <v>23</v>
      </c>
      <c r="D34" s="290">
        <v>18</v>
      </c>
      <c r="E34" s="442"/>
      <c r="F34" s="288"/>
      <c r="I34" s="474" t="s">
        <v>117</v>
      </c>
      <c r="J34" s="475"/>
      <c r="K34" s="42">
        <v>1860</v>
      </c>
      <c r="L34" s="290">
        <v>1825</v>
      </c>
      <c r="M34" s="442"/>
      <c r="N34" s="288"/>
    </row>
    <row r="35" spans="1:14" ht="20.100000000000001" customHeight="1">
      <c r="A35" s="476" t="s">
        <v>103</v>
      </c>
      <c r="B35" s="477"/>
      <c r="C35" s="284">
        <v>23</v>
      </c>
      <c r="D35" s="295">
        <v>20</v>
      </c>
      <c r="E35" s="445"/>
      <c r="F35" s="288"/>
      <c r="I35" s="476" t="s">
        <v>103</v>
      </c>
      <c r="J35" s="477"/>
      <c r="K35" s="284">
        <v>1519</v>
      </c>
      <c r="L35" s="295">
        <v>1487</v>
      </c>
      <c r="M35" s="445"/>
      <c r="N35" s="288"/>
    </row>
    <row r="36" spans="1:14">
      <c r="A36" s="33" t="s">
        <v>10</v>
      </c>
    </row>
    <row r="37" spans="1:14">
      <c r="A37" s="33" t="s">
        <v>11</v>
      </c>
    </row>
    <row r="40" spans="1:14" s="3" customFormat="1">
      <c r="A40" s="205" t="s">
        <v>21</v>
      </c>
      <c r="B40" s="14"/>
      <c r="C40" s="14"/>
      <c r="F40" s="47"/>
      <c r="G40" s="47"/>
      <c r="H40" s="48"/>
      <c r="I40" s="48"/>
      <c r="J40" s="48"/>
      <c r="K40" s="48"/>
    </row>
    <row r="41" spans="1:14" s="3" customFormat="1">
      <c r="A41" s="205"/>
      <c r="B41" s="14"/>
      <c r="C41" s="14"/>
      <c r="F41" s="47"/>
      <c r="G41" s="47"/>
      <c r="H41" s="48"/>
      <c r="I41" s="48"/>
      <c r="J41" s="48"/>
      <c r="K41" s="48"/>
    </row>
    <row r="42" spans="1:14" s="3" customFormat="1">
      <c r="A42" s="206" t="s">
        <v>171</v>
      </c>
      <c r="B42" s="6"/>
      <c r="C42" s="6"/>
      <c r="F42" s="7"/>
      <c r="G42" s="6"/>
    </row>
    <row r="43" spans="1:14" s="3" customFormat="1">
      <c r="A43" s="40"/>
      <c r="B43" s="41"/>
      <c r="C43" s="41"/>
      <c r="D43" s="41"/>
      <c r="E43" s="41"/>
      <c r="J43" s="41"/>
      <c r="K43" s="41"/>
      <c r="L43" s="41"/>
      <c r="M43" s="41" t="s">
        <v>18</v>
      </c>
    </row>
    <row r="44" spans="1:14" s="3" customFormat="1" ht="15" customHeight="1">
      <c r="A44" s="488"/>
      <c r="B44" s="480"/>
      <c r="C44" s="461">
        <v>42430</v>
      </c>
      <c r="D44" s="461">
        <v>42795</v>
      </c>
      <c r="E44" s="461">
        <v>43160</v>
      </c>
      <c r="F44" s="461">
        <v>43525</v>
      </c>
      <c r="G44" s="461">
        <v>43891</v>
      </c>
      <c r="H44" s="461">
        <v>44256</v>
      </c>
      <c r="I44" s="461">
        <v>44621</v>
      </c>
      <c r="J44" s="461">
        <v>44986</v>
      </c>
      <c r="K44" s="461">
        <v>45352</v>
      </c>
      <c r="L44" s="461">
        <v>45717</v>
      </c>
      <c r="M44" s="463">
        <v>46082</v>
      </c>
    </row>
    <row r="45" spans="1:14" s="3" customFormat="1" ht="15" customHeight="1">
      <c r="A45" s="489"/>
      <c r="B45" s="490"/>
      <c r="C45" s="462"/>
      <c r="D45" s="462"/>
      <c r="E45" s="462"/>
      <c r="F45" s="462"/>
      <c r="G45" s="462"/>
      <c r="H45" s="462"/>
      <c r="I45" s="462"/>
      <c r="J45" s="462"/>
      <c r="K45" s="462"/>
      <c r="L45" s="462"/>
      <c r="M45" s="464"/>
    </row>
    <row r="46" spans="1:14" s="17" customFormat="1" ht="18" customHeight="1">
      <c r="A46" s="366" t="s">
        <v>147</v>
      </c>
      <c r="B46" s="367"/>
      <c r="C46" s="87">
        <v>5978</v>
      </c>
      <c r="D46" s="87">
        <v>6327</v>
      </c>
      <c r="E46" s="87">
        <v>6747</v>
      </c>
      <c r="F46" s="87">
        <v>6825</v>
      </c>
      <c r="G46" s="87">
        <v>6797</v>
      </c>
      <c r="H46" s="87">
        <v>6540</v>
      </c>
      <c r="I46" s="87">
        <v>6558</v>
      </c>
      <c r="J46" s="87">
        <v>7174</v>
      </c>
      <c r="K46" s="87">
        <v>7708</v>
      </c>
      <c r="L46" s="87">
        <v>7979</v>
      </c>
      <c r="M46" s="259">
        <v>8828</v>
      </c>
    </row>
    <row r="47" spans="1:14" s="17" customFormat="1" ht="18" customHeight="1">
      <c r="A47" s="368" t="s">
        <v>22</v>
      </c>
      <c r="B47" s="369"/>
      <c r="C47" s="88">
        <v>2158</v>
      </c>
      <c r="D47" s="88">
        <v>2050</v>
      </c>
      <c r="E47" s="88">
        <v>2187</v>
      </c>
      <c r="F47" s="88">
        <v>2324</v>
      </c>
      <c r="G47" s="88">
        <v>2209</v>
      </c>
      <c r="H47" s="88">
        <v>2219</v>
      </c>
      <c r="I47" s="88">
        <v>2544</v>
      </c>
      <c r="J47" s="88">
        <v>2921</v>
      </c>
      <c r="K47" s="88">
        <v>3324</v>
      </c>
      <c r="L47" s="88">
        <v>3255</v>
      </c>
      <c r="M47" s="89">
        <v>3448</v>
      </c>
    </row>
    <row r="48" spans="1:14" s="17" customFormat="1" ht="18" customHeight="1">
      <c r="A48" s="366" t="s">
        <v>146</v>
      </c>
      <c r="B48" s="370"/>
      <c r="C48" s="175">
        <v>26.5</v>
      </c>
      <c r="D48" s="175">
        <v>24.5</v>
      </c>
      <c r="E48" s="175">
        <v>24.5</v>
      </c>
      <c r="F48" s="175">
        <v>25.4</v>
      </c>
      <c r="G48" s="175">
        <v>24.5</v>
      </c>
      <c r="H48" s="175">
        <v>25.3</v>
      </c>
      <c r="I48" s="175">
        <v>27.9</v>
      </c>
      <c r="J48" s="175">
        <v>28.9</v>
      </c>
      <c r="K48" s="175">
        <v>30.1</v>
      </c>
      <c r="L48" s="175">
        <v>29</v>
      </c>
      <c r="M48" s="176">
        <v>28.1</v>
      </c>
    </row>
    <row r="49" spans="1:13" s="3" customFormat="1">
      <c r="B49" s="20"/>
      <c r="C49" s="20"/>
      <c r="D49" s="20"/>
      <c r="E49" s="20"/>
      <c r="F49" s="20"/>
      <c r="G49" s="20"/>
      <c r="H49" s="20"/>
      <c r="I49" s="20"/>
      <c r="J49" s="20"/>
      <c r="K49" s="20"/>
      <c r="L49" s="20"/>
      <c r="M49" s="20"/>
    </row>
    <row r="50" spans="1:13" s="3" customFormat="1">
      <c r="A50" s="9" t="s">
        <v>172</v>
      </c>
    </row>
    <row r="51" spans="1:13" s="3" customFormat="1">
      <c r="E51" s="41"/>
      <c r="F51" s="41"/>
      <c r="G51" s="41"/>
      <c r="H51" s="41"/>
      <c r="I51" s="41"/>
      <c r="J51" s="41"/>
      <c r="K51" s="41"/>
      <c r="L51" s="41"/>
      <c r="M51" s="41" t="s">
        <v>18</v>
      </c>
    </row>
    <row r="52" spans="1:13" s="3" customFormat="1" ht="15" customHeight="1">
      <c r="A52" s="488"/>
      <c r="B52" s="480"/>
      <c r="C52" s="461">
        <v>42430</v>
      </c>
      <c r="D52" s="461">
        <v>42795</v>
      </c>
      <c r="E52" s="461">
        <v>43160</v>
      </c>
      <c r="F52" s="461">
        <v>43525</v>
      </c>
      <c r="G52" s="461">
        <v>43891</v>
      </c>
      <c r="H52" s="461">
        <v>44256</v>
      </c>
      <c r="I52" s="461">
        <v>44621</v>
      </c>
      <c r="J52" s="461">
        <v>44986</v>
      </c>
      <c r="K52" s="461">
        <v>45352</v>
      </c>
      <c r="L52" s="461">
        <v>45717</v>
      </c>
      <c r="M52" s="463">
        <v>46082</v>
      </c>
    </row>
    <row r="53" spans="1:13" s="3" customFormat="1" ht="15" customHeight="1">
      <c r="A53" s="489"/>
      <c r="B53" s="490"/>
      <c r="C53" s="462"/>
      <c r="D53" s="462"/>
      <c r="E53" s="462"/>
      <c r="F53" s="462"/>
      <c r="G53" s="462"/>
      <c r="H53" s="462"/>
      <c r="I53" s="462"/>
      <c r="J53" s="462"/>
      <c r="K53" s="462"/>
      <c r="L53" s="462"/>
      <c r="M53" s="464"/>
    </row>
    <row r="54" spans="1:13" s="3" customFormat="1" ht="18" customHeight="1">
      <c r="A54" s="371" t="s">
        <v>145</v>
      </c>
      <c r="B54" s="369"/>
      <c r="C54" s="88">
        <v>2158</v>
      </c>
      <c r="D54" s="88">
        <v>2050</v>
      </c>
      <c r="E54" s="88">
        <v>2187</v>
      </c>
      <c r="F54" s="88">
        <v>2324</v>
      </c>
      <c r="G54" s="88">
        <v>2209</v>
      </c>
      <c r="H54" s="88">
        <v>2219</v>
      </c>
      <c r="I54" s="88">
        <v>2544</v>
      </c>
      <c r="J54" s="88">
        <v>2921</v>
      </c>
      <c r="K54" s="88">
        <v>3324</v>
      </c>
      <c r="L54" s="88">
        <v>3255</v>
      </c>
      <c r="M54" s="89">
        <v>3448</v>
      </c>
    </row>
    <row r="55" spans="1:13" s="17" customFormat="1" ht="18" customHeight="1">
      <c r="A55" s="372" t="s">
        <v>119</v>
      </c>
      <c r="B55" s="369"/>
      <c r="C55" s="88">
        <v>1039</v>
      </c>
      <c r="D55" s="88">
        <v>1061</v>
      </c>
      <c r="E55" s="88">
        <v>1109</v>
      </c>
      <c r="F55" s="88">
        <v>1217</v>
      </c>
      <c r="G55" s="88">
        <v>1246</v>
      </c>
      <c r="H55" s="88">
        <v>1082</v>
      </c>
      <c r="I55" s="88">
        <v>1168</v>
      </c>
      <c r="J55" s="88">
        <v>1452</v>
      </c>
      <c r="K55" s="88">
        <v>1634</v>
      </c>
      <c r="L55" s="88">
        <v>1415</v>
      </c>
      <c r="M55" s="89">
        <v>1556</v>
      </c>
    </row>
    <row r="56" spans="1:13" s="17" customFormat="1" ht="18" customHeight="1">
      <c r="A56" s="373" t="s">
        <v>225</v>
      </c>
      <c r="B56" s="374"/>
      <c r="C56" s="177">
        <v>48.1</v>
      </c>
      <c r="D56" s="178">
        <v>51.8</v>
      </c>
      <c r="E56" s="178">
        <v>50.7</v>
      </c>
      <c r="F56" s="178">
        <v>52.4</v>
      </c>
      <c r="G56" s="178">
        <v>56.4</v>
      </c>
      <c r="H56" s="178">
        <v>48.8</v>
      </c>
      <c r="I56" s="178">
        <v>45.9</v>
      </c>
      <c r="J56" s="178">
        <v>49.7</v>
      </c>
      <c r="K56" s="178">
        <v>49.2</v>
      </c>
      <c r="L56" s="178">
        <v>43.5</v>
      </c>
      <c r="M56" s="179">
        <v>45.1</v>
      </c>
    </row>
    <row r="57" spans="1:13" s="17" customFormat="1" ht="18" customHeight="1">
      <c r="A57" s="375" t="s">
        <v>120</v>
      </c>
      <c r="B57" s="376"/>
      <c r="C57" s="43">
        <v>826</v>
      </c>
      <c r="D57" s="43">
        <v>675</v>
      </c>
      <c r="E57" s="43">
        <v>750</v>
      </c>
      <c r="F57" s="43">
        <v>784</v>
      </c>
      <c r="G57" s="43">
        <v>626</v>
      </c>
      <c r="H57" s="43">
        <v>839</v>
      </c>
      <c r="I57" s="43">
        <v>1005</v>
      </c>
      <c r="J57" s="43">
        <v>894</v>
      </c>
      <c r="K57" s="43">
        <v>963</v>
      </c>
      <c r="L57" s="43">
        <v>989</v>
      </c>
      <c r="M57" s="46">
        <v>1121</v>
      </c>
    </row>
    <row r="58" spans="1:13" s="17" customFormat="1" ht="18" customHeight="1">
      <c r="A58" s="373" t="s">
        <v>226</v>
      </c>
      <c r="B58" s="377"/>
      <c r="C58" s="178">
        <v>38.299999999999997</v>
      </c>
      <c r="D58" s="178">
        <v>32.9</v>
      </c>
      <c r="E58" s="178">
        <v>34.299999999999997</v>
      </c>
      <c r="F58" s="178">
        <v>33.700000000000003</v>
      </c>
      <c r="G58" s="178">
        <v>28.4</v>
      </c>
      <c r="H58" s="178">
        <v>37.799999999999997</v>
      </c>
      <c r="I58" s="178">
        <v>39.5</v>
      </c>
      <c r="J58" s="178">
        <v>30.6</v>
      </c>
      <c r="K58" s="178">
        <v>29</v>
      </c>
      <c r="L58" s="178">
        <v>30.4</v>
      </c>
      <c r="M58" s="179">
        <v>32.5</v>
      </c>
    </row>
    <row r="59" spans="1:13" s="17" customFormat="1" ht="18" customHeight="1">
      <c r="A59" s="375" t="s">
        <v>121</v>
      </c>
      <c r="B59" s="378"/>
      <c r="C59" s="44">
        <v>167</v>
      </c>
      <c r="D59" s="44">
        <v>166</v>
      </c>
      <c r="E59" s="44">
        <v>176</v>
      </c>
      <c r="F59" s="44">
        <v>165</v>
      </c>
      <c r="G59" s="44">
        <v>190</v>
      </c>
      <c r="H59" s="44">
        <v>165</v>
      </c>
      <c r="I59" s="44">
        <v>200</v>
      </c>
      <c r="J59" s="44">
        <v>331</v>
      </c>
      <c r="K59" s="44">
        <v>392</v>
      </c>
      <c r="L59" s="44">
        <v>402</v>
      </c>
      <c r="M59" s="45">
        <v>421</v>
      </c>
    </row>
    <row r="60" spans="1:13" s="17" customFormat="1" ht="18" customHeight="1">
      <c r="A60" s="373" t="s">
        <v>227</v>
      </c>
      <c r="B60" s="377"/>
      <c r="C60" s="178">
        <v>7.7</v>
      </c>
      <c r="D60" s="178">
        <v>8.1</v>
      </c>
      <c r="E60" s="178">
        <v>8</v>
      </c>
      <c r="F60" s="178">
        <v>7.1</v>
      </c>
      <c r="G60" s="178">
        <v>8.6</v>
      </c>
      <c r="H60" s="178">
        <v>7.4</v>
      </c>
      <c r="I60" s="178">
        <v>7.9</v>
      </c>
      <c r="J60" s="178">
        <v>11.3</v>
      </c>
      <c r="K60" s="178">
        <v>11.8</v>
      </c>
      <c r="L60" s="178">
        <v>12.4</v>
      </c>
      <c r="M60" s="179">
        <v>12.2</v>
      </c>
    </row>
    <row r="61" spans="1:13" s="17" customFormat="1" ht="18" customHeight="1">
      <c r="A61" s="375" t="s">
        <v>122</v>
      </c>
      <c r="B61" s="378"/>
      <c r="C61" s="44">
        <v>126</v>
      </c>
      <c r="D61" s="44">
        <v>148</v>
      </c>
      <c r="E61" s="44">
        <v>152</v>
      </c>
      <c r="F61" s="44">
        <v>158</v>
      </c>
      <c r="G61" s="44">
        <v>147</v>
      </c>
      <c r="H61" s="44">
        <v>133</v>
      </c>
      <c r="I61" s="44">
        <v>170</v>
      </c>
      <c r="J61" s="44">
        <v>243</v>
      </c>
      <c r="K61" s="44">
        <v>334</v>
      </c>
      <c r="L61" s="44">
        <v>449</v>
      </c>
      <c r="M61" s="45">
        <v>350</v>
      </c>
    </row>
    <row r="62" spans="1:13" s="17" customFormat="1" ht="18" customHeight="1">
      <c r="A62" s="379" t="s">
        <v>227</v>
      </c>
      <c r="B62" s="370"/>
      <c r="C62" s="175">
        <v>5.8</v>
      </c>
      <c r="D62" s="175">
        <v>7.2</v>
      </c>
      <c r="E62" s="175">
        <v>7</v>
      </c>
      <c r="F62" s="175">
        <v>6.8</v>
      </c>
      <c r="G62" s="175">
        <v>6.6</v>
      </c>
      <c r="H62" s="175">
        <v>6</v>
      </c>
      <c r="I62" s="175">
        <v>6.7</v>
      </c>
      <c r="J62" s="175">
        <v>8.3000000000000007</v>
      </c>
      <c r="K62" s="175">
        <v>10.1</v>
      </c>
      <c r="L62" s="175">
        <v>13.8</v>
      </c>
      <c r="M62" s="176">
        <v>10.1</v>
      </c>
    </row>
  </sheetData>
  <mergeCells count="72">
    <mergeCell ref="A9:A10"/>
    <mergeCell ref="I9:I10"/>
    <mergeCell ref="D9:D10"/>
    <mergeCell ref="C9:C10"/>
    <mergeCell ref="A22:A23"/>
    <mergeCell ref="I22:I23"/>
    <mergeCell ref="D22:D23"/>
    <mergeCell ref="C22:C23"/>
    <mergeCell ref="A17:B17"/>
    <mergeCell ref="I12:J12"/>
    <mergeCell ref="I13:J13"/>
    <mergeCell ref="I14:J14"/>
    <mergeCell ref="M44:M45"/>
    <mergeCell ref="A44:A45"/>
    <mergeCell ref="B44:B45"/>
    <mergeCell ref="D44:D45"/>
    <mergeCell ref="E44:E45"/>
    <mergeCell ref="F44:F45"/>
    <mergeCell ref="G44:G45"/>
    <mergeCell ref="C44:C45"/>
    <mergeCell ref="I44:I45"/>
    <mergeCell ref="H44:H45"/>
    <mergeCell ref="J44:J45"/>
    <mergeCell ref="K44:K45"/>
    <mergeCell ref="L44:L45"/>
    <mergeCell ref="M52:M53"/>
    <mergeCell ref="A52:A53"/>
    <mergeCell ref="B52:B53"/>
    <mergeCell ref="D52:D53"/>
    <mergeCell ref="E52:E53"/>
    <mergeCell ref="F52:F53"/>
    <mergeCell ref="G52:G53"/>
    <mergeCell ref="C52:C53"/>
    <mergeCell ref="I52:I53"/>
    <mergeCell ref="H52:H53"/>
    <mergeCell ref="J52:J53"/>
    <mergeCell ref="K52:K53"/>
    <mergeCell ref="L52:L53"/>
    <mergeCell ref="A24:B24"/>
    <mergeCell ref="A12:B12"/>
    <mergeCell ref="A13:B13"/>
    <mergeCell ref="A14:B14"/>
    <mergeCell ref="A15:B15"/>
    <mergeCell ref="A16:B16"/>
    <mergeCell ref="A29:B29"/>
    <mergeCell ref="I25:J25"/>
    <mergeCell ref="I26:J26"/>
    <mergeCell ref="I27:J27"/>
    <mergeCell ref="I28:J28"/>
    <mergeCell ref="I29:J29"/>
    <mergeCell ref="A25:B25"/>
    <mergeCell ref="A26:B26"/>
    <mergeCell ref="A27:B27"/>
    <mergeCell ref="A28:B28"/>
    <mergeCell ref="A31:B31"/>
    <mergeCell ref="A32:B32"/>
    <mergeCell ref="A33:B33"/>
    <mergeCell ref="A34:B34"/>
    <mergeCell ref="A35:B35"/>
    <mergeCell ref="I35:J35"/>
    <mergeCell ref="I31:J31"/>
    <mergeCell ref="I32:J32"/>
    <mergeCell ref="I33:J33"/>
    <mergeCell ref="I34:J34"/>
    <mergeCell ref="I24:J24"/>
    <mergeCell ref="I15:J15"/>
    <mergeCell ref="I16:J16"/>
    <mergeCell ref="I17:J17"/>
    <mergeCell ref="L9:L10"/>
    <mergeCell ref="L22:L23"/>
    <mergeCell ref="K9:K10"/>
    <mergeCell ref="K22:K23"/>
  </mergeCells>
  <phoneticPr fontId="4"/>
  <pageMargins left="0.7" right="0.7" top="0.75" bottom="0.75" header="0.3" footer="0.3"/>
  <pageSetup paperSize="9" scale="67"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20"/>
  <sheetViews>
    <sheetView showGridLines="0" zoomScaleNormal="100" workbookViewId="0"/>
  </sheetViews>
  <sheetFormatPr defaultColWidth="9" defaultRowHeight="13.2"/>
  <cols>
    <col min="1" max="1" width="36.44140625" style="3" customWidth="1"/>
    <col min="2" max="16384" width="9" style="3"/>
  </cols>
  <sheetData>
    <row r="1" spans="1:12" ht="18" customHeight="1">
      <c r="A1" s="2" t="s">
        <v>135</v>
      </c>
    </row>
    <row r="2" spans="1:12" ht="9" customHeight="1">
      <c r="A2" s="4"/>
      <c r="B2" s="4"/>
      <c r="C2" s="4"/>
      <c r="D2" s="4"/>
      <c r="E2" s="5"/>
      <c r="F2" s="5"/>
      <c r="G2" s="5"/>
      <c r="H2" s="5"/>
      <c r="I2" s="5"/>
      <c r="J2" s="5"/>
      <c r="K2" s="5"/>
      <c r="L2" s="5"/>
    </row>
    <row r="3" spans="1:12">
      <c r="A3" s="6"/>
      <c r="B3" s="6"/>
      <c r="C3" s="7"/>
      <c r="D3" s="6"/>
      <c r="E3" s="8"/>
      <c r="F3" s="8"/>
      <c r="G3" s="8"/>
      <c r="H3" s="8"/>
      <c r="I3" s="8"/>
      <c r="J3" s="8"/>
      <c r="K3" s="8"/>
      <c r="L3" s="8"/>
    </row>
    <row r="4" spans="1:12">
      <c r="A4" s="13"/>
      <c r="B4" s="14"/>
      <c r="C4" s="14"/>
      <c r="D4" s="14"/>
      <c r="E4" s="14"/>
      <c r="F4" s="15"/>
      <c r="G4" s="15"/>
      <c r="H4" s="15"/>
      <c r="I4" s="15"/>
      <c r="J4" s="15"/>
      <c r="K4" s="15"/>
      <c r="L4" s="15" t="s">
        <v>4</v>
      </c>
    </row>
    <row r="5" spans="1:12" s="20" customFormat="1" ht="15" customHeight="1">
      <c r="A5" s="459"/>
      <c r="B5" s="461">
        <v>42430</v>
      </c>
      <c r="C5" s="461">
        <v>42795</v>
      </c>
      <c r="D5" s="461">
        <v>43160</v>
      </c>
      <c r="E5" s="461">
        <v>43525</v>
      </c>
      <c r="F5" s="461">
        <v>43891</v>
      </c>
      <c r="G5" s="461">
        <v>44256</v>
      </c>
      <c r="H5" s="461">
        <v>44621</v>
      </c>
      <c r="I5" s="461">
        <v>44986</v>
      </c>
      <c r="J5" s="461">
        <v>45352</v>
      </c>
      <c r="K5" s="461">
        <v>45717</v>
      </c>
      <c r="L5" s="463">
        <v>46082</v>
      </c>
    </row>
    <row r="6" spans="1:12" s="20" customFormat="1" ht="15" customHeight="1">
      <c r="A6" s="460"/>
      <c r="B6" s="462"/>
      <c r="C6" s="462"/>
      <c r="D6" s="462"/>
      <c r="E6" s="462"/>
      <c r="F6" s="462"/>
      <c r="G6" s="462"/>
      <c r="H6" s="462"/>
      <c r="I6" s="462"/>
      <c r="J6" s="462"/>
      <c r="K6" s="462"/>
      <c r="L6" s="464"/>
    </row>
    <row r="7" spans="1:12" s="91" customFormat="1" ht="18" customHeight="1">
      <c r="A7" s="380" t="s">
        <v>2</v>
      </c>
      <c r="B7" s="21">
        <v>359</v>
      </c>
      <c r="C7" s="21">
        <v>349</v>
      </c>
      <c r="D7" s="21">
        <v>356</v>
      </c>
      <c r="E7" s="21">
        <v>337</v>
      </c>
      <c r="F7" s="21">
        <v>345</v>
      </c>
      <c r="G7" s="21">
        <v>336</v>
      </c>
      <c r="H7" s="21">
        <v>338</v>
      </c>
      <c r="I7" s="21">
        <v>362</v>
      </c>
      <c r="J7" s="21">
        <v>361</v>
      </c>
      <c r="K7" s="256">
        <v>378</v>
      </c>
      <c r="L7" s="215">
        <v>389</v>
      </c>
    </row>
    <row r="8" spans="1:12" s="91" customFormat="1" ht="18" customHeight="1">
      <c r="A8" s="381" t="s">
        <v>131</v>
      </c>
      <c r="B8" s="23">
        <v>4.4000000000000004</v>
      </c>
      <c r="C8" s="23">
        <v>4.2</v>
      </c>
      <c r="D8" s="12">
        <v>4</v>
      </c>
      <c r="E8" s="249">
        <v>3.7</v>
      </c>
      <c r="F8" s="249">
        <v>3.8</v>
      </c>
      <c r="G8" s="12">
        <v>3.8</v>
      </c>
      <c r="H8" s="12">
        <v>3.7</v>
      </c>
      <c r="I8" s="12">
        <v>3.6</v>
      </c>
      <c r="J8" s="249">
        <v>3.3</v>
      </c>
      <c r="K8" s="209">
        <v>3.4</v>
      </c>
      <c r="L8" s="216">
        <v>3.2</v>
      </c>
    </row>
    <row r="9" spans="1:12" s="91" customFormat="1" ht="18" customHeight="1">
      <c r="A9" s="380" t="s">
        <v>132</v>
      </c>
      <c r="B9" s="21">
        <v>277</v>
      </c>
      <c r="C9" s="21">
        <v>271</v>
      </c>
      <c r="D9" s="21">
        <v>265</v>
      </c>
      <c r="E9" s="21">
        <v>433</v>
      </c>
      <c r="F9" s="21">
        <v>482</v>
      </c>
      <c r="G9" s="21">
        <v>359</v>
      </c>
      <c r="H9" s="21">
        <v>593</v>
      </c>
      <c r="I9" s="21">
        <v>841</v>
      </c>
      <c r="J9" s="21">
        <v>683</v>
      </c>
      <c r="K9" s="256">
        <v>852</v>
      </c>
      <c r="L9" s="215">
        <v>567</v>
      </c>
    </row>
    <row r="10" spans="1:12" s="91" customFormat="1" ht="18" customHeight="1">
      <c r="A10" s="381" t="s">
        <v>131</v>
      </c>
      <c r="B10" s="249">
        <v>3.4</v>
      </c>
      <c r="C10" s="249">
        <v>3.2</v>
      </c>
      <c r="D10" s="23">
        <v>3</v>
      </c>
      <c r="E10" s="23">
        <v>4.7</v>
      </c>
      <c r="F10" s="209">
        <v>5.4</v>
      </c>
      <c r="G10" s="209">
        <v>4.0999999999999996</v>
      </c>
      <c r="H10" s="23">
        <v>6.5</v>
      </c>
      <c r="I10" s="23">
        <v>8.3000000000000007</v>
      </c>
      <c r="J10" s="23">
        <v>6.2</v>
      </c>
      <c r="K10" s="209">
        <v>7.6</v>
      </c>
      <c r="L10" s="216">
        <v>4.5999999999999996</v>
      </c>
    </row>
    <row r="11" spans="1:12" s="91" customFormat="1" ht="18" customHeight="1">
      <c r="A11" s="359" t="s">
        <v>134</v>
      </c>
      <c r="B11" s="22">
        <v>273</v>
      </c>
      <c r="C11" s="22">
        <v>259</v>
      </c>
      <c r="D11" s="22">
        <v>266</v>
      </c>
      <c r="E11" s="22">
        <v>275</v>
      </c>
      <c r="F11" s="22">
        <v>291</v>
      </c>
      <c r="G11" s="22">
        <v>324</v>
      </c>
      <c r="H11" s="22">
        <v>360</v>
      </c>
      <c r="I11" s="22">
        <v>412</v>
      </c>
      <c r="J11" s="22">
        <v>472</v>
      </c>
      <c r="K11" s="257">
        <v>526</v>
      </c>
      <c r="L11" s="217">
        <v>553</v>
      </c>
    </row>
    <row r="12" spans="1:12" s="91" customFormat="1" ht="18" customHeight="1">
      <c r="A12" s="381" t="s">
        <v>133</v>
      </c>
      <c r="B12" s="249">
        <v>3.3</v>
      </c>
      <c r="C12" s="12">
        <v>3.1</v>
      </c>
      <c r="D12" s="23">
        <v>3</v>
      </c>
      <c r="E12" s="23">
        <v>3</v>
      </c>
      <c r="F12" s="209">
        <v>3.2</v>
      </c>
      <c r="G12" s="209">
        <v>3.7</v>
      </c>
      <c r="H12" s="23">
        <v>4</v>
      </c>
      <c r="I12" s="23">
        <v>4.0999999999999996</v>
      </c>
      <c r="J12" s="23">
        <v>4.3</v>
      </c>
      <c r="K12" s="209">
        <v>4.7</v>
      </c>
      <c r="L12" s="216">
        <v>4.5</v>
      </c>
    </row>
    <row r="13" spans="1:12" s="91" customFormat="1" ht="18" customHeight="1">
      <c r="A13" s="381" t="s">
        <v>3</v>
      </c>
      <c r="B13" s="16">
        <v>26508</v>
      </c>
      <c r="C13" s="16">
        <v>26503</v>
      </c>
      <c r="D13" s="16">
        <v>27009</v>
      </c>
      <c r="E13" s="16">
        <v>27416</v>
      </c>
      <c r="F13" s="210">
        <v>27960</v>
      </c>
      <c r="G13" s="210">
        <v>27593</v>
      </c>
      <c r="H13" s="210">
        <v>26757</v>
      </c>
      <c r="I13" s="210">
        <v>27123</v>
      </c>
      <c r="J13" s="210">
        <v>27325</v>
      </c>
      <c r="K13" s="258">
        <v>27391</v>
      </c>
      <c r="L13" s="218">
        <v>26955</v>
      </c>
    </row>
    <row r="14" spans="1:12" s="91" customFormat="1" ht="18" customHeight="1">
      <c r="A14" s="382" t="s">
        <v>8</v>
      </c>
      <c r="B14" s="24">
        <v>69</v>
      </c>
      <c r="C14" s="24">
        <v>68</v>
      </c>
      <c r="D14" s="24">
        <v>70</v>
      </c>
      <c r="E14" s="24">
        <v>72</v>
      </c>
      <c r="F14" s="210">
        <v>73</v>
      </c>
      <c r="G14" s="210">
        <v>74</v>
      </c>
      <c r="H14" s="210">
        <v>71</v>
      </c>
      <c r="I14" s="210">
        <v>70</v>
      </c>
      <c r="J14" s="210">
        <v>68</v>
      </c>
      <c r="K14" s="258">
        <v>68</v>
      </c>
      <c r="L14" s="218">
        <v>68</v>
      </c>
    </row>
    <row r="15" spans="1:12" s="91" customFormat="1" ht="18" customHeight="1">
      <c r="A15" s="381" t="s">
        <v>9</v>
      </c>
      <c r="B15" s="12">
        <v>5</v>
      </c>
      <c r="C15" s="12">
        <v>5</v>
      </c>
      <c r="D15" s="12">
        <v>5</v>
      </c>
      <c r="E15" s="12">
        <v>4</v>
      </c>
      <c r="F15" s="210">
        <v>4</v>
      </c>
      <c r="G15" s="210">
        <v>4</v>
      </c>
      <c r="H15" s="210">
        <v>4</v>
      </c>
      <c r="I15" s="210">
        <v>4</v>
      </c>
      <c r="J15" s="210">
        <v>4</v>
      </c>
      <c r="K15" s="258">
        <v>4</v>
      </c>
      <c r="L15" s="218">
        <v>4</v>
      </c>
    </row>
    <row r="16" spans="1:12" s="20" customFormat="1" ht="14.25" customHeight="1">
      <c r="A16" s="25" t="s">
        <v>10</v>
      </c>
      <c r="H16" s="67"/>
      <c r="I16" s="67"/>
      <c r="J16" s="67"/>
      <c r="K16" s="67"/>
    </row>
    <row r="17" spans="1:11" s="20" customFormat="1" ht="10.8">
      <c r="A17" s="25" t="s">
        <v>11</v>
      </c>
      <c r="H17" s="67"/>
      <c r="I17" s="67"/>
      <c r="J17" s="67"/>
      <c r="K17" s="67"/>
    </row>
    <row r="19" spans="1:11">
      <c r="A19" s="1"/>
      <c r="B19" s="20"/>
    </row>
    <row r="20" spans="1:11">
      <c r="B20" s="20"/>
    </row>
  </sheetData>
  <mergeCells count="12">
    <mergeCell ref="A5:A6"/>
    <mergeCell ref="B5:B6"/>
    <mergeCell ref="C5:C6"/>
    <mergeCell ref="D5:D6"/>
    <mergeCell ref="I5:I6"/>
    <mergeCell ref="L5:L6"/>
    <mergeCell ref="G5:G6"/>
    <mergeCell ref="E5:E6"/>
    <mergeCell ref="F5:F6"/>
    <mergeCell ref="H5:H6"/>
    <mergeCell ref="K5:K6"/>
    <mergeCell ref="J5:J6"/>
  </mergeCells>
  <phoneticPr fontId="4"/>
  <pageMargins left="0.39370078740157483" right="0.19685039370078741" top="0.39370078740157483" bottom="0.98425196850393704"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N43"/>
  <sheetViews>
    <sheetView showGridLines="0" zoomScaleNormal="100" workbookViewId="0"/>
  </sheetViews>
  <sheetFormatPr defaultColWidth="9" defaultRowHeight="15" customHeight="1"/>
  <cols>
    <col min="1" max="2" width="2.88671875" style="68" customWidth="1"/>
    <col min="3" max="3" width="22.44140625" style="68" customWidth="1"/>
    <col min="4" max="6" width="10.109375" style="63" customWidth="1"/>
    <col min="7" max="14" width="10.109375" style="3" customWidth="1"/>
    <col min="15" max="16384" width="9" style="3"/>
  </cols>
  <sheetData>
    <row r="1" spans="1:14" ht="18" customHeight="1">
      <c r="A1" s="49" t="s">
        <v>40</v>
      </c>
      <c r="B1" s="64"/>
      <c r="C1" s="50"/>
      <c r="D1" s="65"/>
      <c r="E1" s="65"/>
      <c r="F1" s="65"/>
    </row>
    <row r="2" spans="1:14" s="55" customFormat="1" ht="9" customHeight="1">
      <c r="A2" s="53"/>
      <c r="B2" s="54"/>
      <c r="C2" s="54"/>
      <c r="D2" s="54"/>
      <c r="E2" s="5"/>
      <c r="F2" s="5"/>
      <c r="G2" s="5"/>
      <c r="H2" s="5"/>
      <c r="I2" s="5"/>
      <c r="J2" s="5"/>
      <c r="K2" s="5"/>
      <c r="L2" s="5"/>
      <c r="M2" s="5"/>
      <c r="N2" s="5"/>
    </row>
    <row r="3" spans="1:14" s="55" customFormat="1" ht="12" customHeight="1">
      <c r="A3" s="66"/>
      <c r="B3" s="66"/>
      <c r="C3" s="66"/>
      <c r="D3" s="66"/>
      <c r="E3" s="66"/>
      <c r="F3" s="66"/>
      <c r="G3" s="66"/>
      <c r="H3" s="66"/>
      <c r="I3" s="66"/>
      <c r="J3" s="66"/>
      <c r="K3" s="66"/>
      <c r="L3" s="66"/>
      <c r="M3" s="66"/>
      <c r="N3" s="66"/>
    </row>
    <row r="4" spans="1:14" s="20" customFormat="1" ht="11.4" thickBot="1">
      <c r="A4" s="58"/>
      <c r="B4" s="58"/>
      <c r="C4" s="59"/>
      <c r="D4" s="60"/>
      <c r="E4" s="60"/>
      <c r="F4" s="60"/>
      <c r="G4" s="60"/>
      <c r="H4" s="60"/>
      <c r="I4" s="60"/>
      <c r="J4" s="60"/>
      <c r="K4" s="60"/>
      <c r="L4" s="60"/>
      <c r="M4" s="60"/>
      <c r="N4" s="60" t="s">
        <v>23</v>
      </c>
    </row>
    <row r="5" spans="1:14" s="109" customFormat="1" ht="16.5" customHeight="1" thickBot="1">
      <c r="A5" s="163" t="s">
        <v>24</v>
      </c>
      <c r="B5" s="164"/>
      <c r="C5" s="164"/>
      <c r="D5" s="184">
        <v>42430</v>
      </c>
      <c r="E5" s="184">
        <v>42795</v>
      </c>
      <c r="F5" s="184">
        <v>43160</v>
      </c>
      <c r="G5" s="184">
        <v>43525</v>
      </c>
      <c r="H5" s="184">
        <v>43891</v>
      </c>
      <c r="I5" s="184">
        <v>44256</v>
      </c>
      <c r="J5" s="184">
        <v>44621</v>
      </c>
      <c r="K5" s="184">
        <v>44986</v>
      </c>
      <c r="L5" s="184">
        <v>45352</v>
      </c>
      <c r="M5" s="184">
        <v>45717</v>
      </c>
      <c r="N5" s="184">
        <v>46082</v>
      </c>
    </row>
    <row r="6" spans="1:14" s="91" customFormat="1" ht="16.5" customHeight="1">
      <c r="A6" s="383" t="s">
        <v>167</v>
      </c>
      <c r="B6" s="384"/>
      <c r="C6" s="384"/>
      <c r="D6" s="110"/>
      <c r="E6" s="110"/>
      <c r="F6" s="110"/>
      <c r="G6" s="110"/>
      <c r="H6" s="110"/>
      <c r="I6" s="110"/>
      <c r="J6" s="110"/>
      <c r="K6" s="110"/>
      <c r="L6" s="110"/>
      <c r="M6" s="110"/>
      <c r="N6" s="110"/>
    </row>
    <row r="7" spans="1:14" s="91" customFormat="1" ht="16.5" customHeight="1">
      <c r="A7" s="385"/>
      <c r="B7" s="386" t="s">
        <v>168</v>
      </c>
      <c r="C7" s="387"/>
      <c r="D7" s="111">
        <v>493932</v>
      </c>
      <c r="E7" s="111">
        <v>512470</v>
      </c>
      <c r="F7" s="111">
        <v>518471</v>
      </c>
      <c r="G7" s="111">
        <v>573096</v>
      </c>
      <c r="H7" s="111">
        <v>595692</v>
      </c>
      <c r="I7" s="111">
        <v>629207</v>
      </c>
      <c r="J7" s="231">
        <v>681981</v>
      </c>
      <c r="K7" s="231">
        <v>713553</v>
      </c>
      <c r="L7" s="231">
        <v>763072</v>
      </c>
      <c r="M7" s="231">
        <v>766672</v>
      </c>
      <c r="N7" s="231">
        <v>831844</v>
      </c>
    </row>
    <row r="8" spans="1:14" s="91" customFormat="1" ht="16.5" customHeight="1">
      <c r="A8" s="385"/>
      <c r="B8" s="385"/>
      <c r="C8" s="385" t="s">
        <v>229</v>
      </c>
      <c r="D8" s="112">
        <v>31000</v>
      </c>
      <c r="E8" s="112">
        <v>42045</v>
      </c>
      <c r="F8" s="112">
        <v>33372</v>
      </c>
      <c r="G8" s="112">
        <v>29304</v>
      </c>
      <c r="H8" s="112">
        <v>64073</v>
      </c>
      <c r="I8" s="112">
        <v>76546</v>
      </c>
      <c r="J8" s="232">
        <v>92966</v>
      </c>
      <c r="K8" s="232">
        <v>84700</v>
      </c>
      <c r="L8" s="232">
        <v>66186</v>
      </c>
      <c r="M8" s="232">
        <v>63542</v>
      </c>
      <c r="N8" s="232">
        <v>70931</v>
      </c>
    </row>
    <row r="9" spans="1:14" s="91" customFormat="1" ht="16.5" customHeight="1">
      <c r="A9" s="385"/>
      <c r="B9" s="385"/>
      <c r="C9" s="385" t="s">
        <v>228</v>
      </c>
      <c r="D9" s="112">
        <v>258378</v>
      </c>
      <c r="E9" s="112">
        <v>269676</v>
      </c>
      <c r="F9" s="112">
        <v>287084</v>
      </c>
      <c r="G9" s="112">
        <v>308831</v>
      </c>
      <c r="H9" s="112">
        <v>294504</v>
      </c>
      <c r="I9" s="112">
        <v>319644</v>
      </c>
      <c r="J9" s="232">
        <v>357341</v>
      </c>
      <c r="K9" s="232">
        <v>388499</v>
      </c>
      <c r="L9" s="232">
        <v>430128</v>
      </c>
      <c r="M9" s="232">
        <v>417797</v>
      </c>
      <c r="N9" s="232">
        <v>444664</v>
      </c>
    </row>
    <row r="10" spans="1:14" s="91" customFormat="1" ht="16.5" customHeight="1">
      <c r="A10" s="385"/>
      <c r="B10" s="385"/>
      <c r="C10" s="385" t="s">
        <v>41</v>
      </c>
      <c r="D10" s="112">
        <v>145139</v>
      </c>
      <c r="E10" s="112">
        <v>142412</v>
      </c>
      <c r="F10" s="112">
        <v>149757</v>
      </c>
      <c r="G10" s="112">
        <v>176972</v>
      </c>
      <c r="H10" s="112">
        <v>188113</v>
      </c>
      <c r="I10" s="112">
        <v>183190</v>
      </c>
      <c r="J10" s="232">
        <v>170295</v>
      </c>
      <c r="K10" s="232">
        <v>198691</v>
      </c>
      <c r="L10" s="232">
        <v>226135</v>
      </c>
      <c r="M10" s="232">
        <v>238650</v>
      </c>
      <c r="N10" s="232">
        <v>257075</v>
      </c>
    </row>
    <row r="11" spans="1:14" s="91" customFormat="1" ht="16.5" customHeight="1">
      <c r="A11" s="385"/>
      <c r="B11" s="384"/>
      <c r="C11" s="384" t="s">
        <v>42</v>
      </c>
      <c r="D11" s="110">
        <v>59414</v>
      </c>
      <c r="E11" s="110">
        <v>58336</v>
      </c>
      <c r="F11" s="110">
        <v>48257</v>
      </c>
      <c r="G11" s="110">
        <v>57988</v>
      </c>
      <c r="H11" s="110">
        <v>49001</v>
      </c>
      <c r="I11" s="110">
        <v>49826</v>
      </c>
      <c r="J11" s="233">
        <v>61378</v>
      </c>
      <c r="K11" s="233">
        <v>41662</v>
      </c>
      <c r="L11" s="233">
        <v>40620</v>
      </c>
      <c r="M11" s="233">
        <v>46682</v>
      </c>
      <c r="N11" s="233">
        <v>59171</v>
      </c>
    </row>
    <row r="12" spans="1:14" s="91" customFormat="1" ht="16.5" customHeight="1">
      <c r="A12" s="385"/>
      <c r="B12" s="386" t="s">
        <v>43</v>
      </c>
      <c r="C12" s="387"/>
      <c r="D12" s="111">
        <v>351327</v>
      </c>
      <c r="E12" s="111">
        <v>374060</v>
      </c>
      <c r="F12" s="111">
        <v>396134</v>
      </c>
      <c r="G12" s="111">
        <v>379410</v>
      </c>
      <c r="H12" s="111">
        <v>401016</v>
      </c>
      <c r="I12" s="111">
        <v>422652</v>
      </c>
      <c r="J12" s="231">
        <v>435058</v>
      </c>
      <c r="K12" s="231">
        <v>467946</v>
      </c>
      <c r="L12" s="231">
        <v>508064</v>
      </c>
      <c r="M12" s="231">
        <v>545435</v>
      </c>
      <c r="N12" s="231">
        <v>574778</v>
      </c>
    </row>
    <row r="13" spans="1:14" s="91" customFormat="1" ht="16.5" customHeight="1">
      <c r="A13" s="385"/>
      <c r="B13" s="385"/>
      <c r="C13" s="385" t="s">
        <v>44</v>
      </c>
      <c r="D13" s="112">
        <v>176476</v>
      </c>
      <c r="E13" s="112">
        <v>173517</v>
      </c>
      <c r="F13" s="112">
        <v>174600</v>
      </c>
      <c r="G13" s="112">
        <v>182124</v>
      </c>
      <c r="H13" s="112">
        <v>201892</v>
      </c>
      <c r="I13" s="112">
        <v>209758</v>
      </c>
      <c r="J13" s="232">
        <v>233675</v>
      </c>
      <c r="K13" s="232">
        <v>283912</v>
      </c>
      <c r="L13" s="232">
        <v>311456</v>
      </c>
      <c r="M13" s="232">
        <v>347074</v>
      </c>
      <c r="N13" s="232">
        <v>348865</v>
      </c>
    </row>
    <row r="14" spans="1:14" s="91" customFormat="1" ht="16.5" customHeight="1">
      <c r="A14" s="385"/>
      <c r="B14" s="385"/>
      <c r="C14" s="385" t="s">
        <v>45</v>
      </c>
      <c r="D14" s="112">
        <v>20369</v>
      </c>
      <c r="E14" s="112">
        <v>20528</v>
      </c>
      <c r="F14" s="112">
        <v>19330</v>
      </c>
      <c r="G14" s="112">
        <v>17843</v>
      </c>
      <c r="H14" s="112">
        <v>24606</v>
      </c>
      <c r="I14" s="112">
        <v>23426</v>
      </c>
      <c r="J14" s="232">
        <v>22504</v>
      </c>
      <c r="K14" s="232">
        <v>24032</v>
      </c>
      <c r="L14" s="232">
        <v>25462</v>
      </c>
      <c r="M14" s="232">
        <v>30318</v>
      </c>
      <c r="N14" s="232">
        <v>37718</v>
      </c>
    </row>
    <row r="15" spans="1:14" s="91" customFormat="1" ht="16.5" customHeight="1">
      <c r="A15" s="385"/>
      <c r="B15" s="385"/>
      <c r="C15" s="385" t="s">
        <v>46</v>
      </c>
      <c r="D15" s="112">
        <v>154481</v>
      </c>
      <c r="E15" s="112">
        <v>180014</v>
      </c>
      <c r="F15" s="112">
        <v>202203</v>
      </c>
      <c r="G15" s="112">
        <v>179442</v>
      </c>
      <c r="H15" s="112">
        <v>174517</v>
      </c>
      <c r="I15" s="112">
        <v>189468</v>
      </c>
      <c r="J15" s="232">
        <v>178878</v>
      </c>
      <c r="K15" s="232">
        <v>160001</v>
      </c>
      <c r="L15" s="232">
        <v>171145</v>
      </c>
      <c r="M15" s="232">
        <v>168042</v>
      </c>
      <c r="N15" s="232">
        <v>188194</v>
      </c>
    </row>
    <row r="16" spans="1:14" s="91" customFormat="1" ht="16.5" customHeight="1">
      <c r="A16" s="385"/>
      <c r="B16" s="386" t="s">
        <v>47</v>
      </c>
      <c r="C16" s="387"/>
      <c r="D16" s="113">
        <v>117</v>
      </c>
      <c r="E16" s="113">
        <v>132</v>
      </c>
      <c r="F16" s="113">
        <v>137</v>
      </c>
      <c r="G16" s="113">
        <v>152</v>
      </c>
      <c r="H16" s="113">
        <v>118</v>
      </c>
      <c r="I16" s="113">
        <v>92</v>
      </c>
      <c r="J16" s="234">
        <v>71</v>
      </c>
      <c r="K16" s="234">
        <v>51</v>
      </c>
      <c r="L16" s="234">
        <v>37</v>
      </c>
      <c r="M16" s="234">
        <v>67</v>
      </c>
      <c r="N16" s="234">
        <v>47</v>
      </c>
    </row>
    <row r="17" spans="1:14" s="91" customFormat="1" ht="16.5" customHeight="1" thickBot="1">
      <c r="A17" s="388" t="s">
        <v>48</v>
      </c>
      <c r="B17" s="389"/>
      <c r="C17" s="389"/>
      <c r="D17" s="114">
        <v>845378</v>
      </c>
      <c r="E17" s="114">
        <v>886663</v>
      </c>
      <c r="F17" s="114">
        <v>914744</v>
      </c>
      <c r="G17" s="114">
        <v>952659</v>
      </c>
      <c r="H17" s="114">
        <v>996827</v>
      </c>
      <c r="I17" s="114">
        <v>1051952</v>
      </c>
      <c r="J17" s="235">
        <v>1117112</v>
      </c>
      <c r="K17" s="235">
        <v>1181552</v>
      </c>
      <c r="L17" s="235">
        <v>1271174</v>
      </c>
      <c r="M17" s="235">
        <v>1312175</v>
      </c>
      <c r="N17" s="235">
        <v>1406669</v>
      </c>
    </row>
    <row r="18" spans="1:14" s="91" customFormat="1" ht="16.5" customHeight="1">
      <c r="A18" s="390" t="s">
        <v>187</v>
      </c>
      <c r="B18" s="391"/>
      <c r="C18" s="391"/>
      <c r="D18" s="115"/>
      <c r="E18" s="115"/>
      <c r="F18" s="115"/>
      <c r="G18" s="115"/>
      <c r="H18" s="115"/>
      <c r="I18" s="115"/>
      <c r="J18" s="236"/>
      <c r="K18" s="236"/>
      <c r="L18" s="236"/>
      <c r="M18" s="236"/>
      <c r="N18" s="236"/>
    </row>
    <row r="19" spans="1:14" s="91" customFormat="1" ht="16.5" customHeight="1">
      <c r="A19" s="385"/>
      <c r="B19" s="386" t="s">
        <v>49</v>
      </c>
      <c r="C19" s="387"/>
      <c r="D19" s="111">
        <v>417819</v>
      </c>
      <c r="E19" s="111">
        <v>412404</v>
      </c>
      <c r="F19" s="111">
        <v>404741</v>
      </c>
      <c r="G19" s="111">
        <v>425894</v>
      </c>
      <c r="H19" s="111">
        <v>423160</v>
      </c>
      <c r="I19" s="111">
        <v>356416</v>
      </c>
      <c r="J19" s="231">
        <v>386969</v>
      </c>
      <c r="K19" s="231">
        <v>446826</v>
      </c>
      <c r="L19" s="231">
        <v>475342</v>
      </c>
      <c r="M19" s="231">
        <v>431466</v>
      </c>
      <c r="N19" s="231">
        <v>434047</v>
      </c>
    </row>
    <row r="20" spans="1:14" s="91" customFormat="1" ht="16.5" customHeight="1">
      <c r="A20" s="385"/>
      <c r="B20" s="385"/>
      <c r="C20" s="385" t="s">
        <v>230</v>
      </c>
      <c r="D20" s="112">
        <v>160416</v>
      </c>
      <c r="E20" s="112">
        <v>165306</v>
      </c>
      <c r="F20" s="112">
        <v>183976</v>
      </c>
      <c r="G20" s="112">
        <v>196669</v>
      </c>
      <c r="H20" s="112">
        <v>179914</v>
      </c>
      <c r="I20" s="112">
        <v>167260</v>
      </c>
      <c r="J20" s="232">
        <v>171749</v>
      </c>
      <c r="K20" s="232">
        <v>201593</v>
      </c>
      <c r="L20" s="232">
        <v>207408</v>
      </c>
      <c r="M20" s="232">
        <v>192834</v>
      </c>
      <c r="N20" s="232">
        <v>190893</v>
      </c>
    </row>
    <row r="21" spans="1:14" s="91" customFormat="1" ht="16.5" customHeight="1">
      <c r="A21" s="385"/>
      <c r="B21" s="385"/>
      <c r="C21" s="385" t="s">
        <v>50</v>
      </c>
      <c r="D21" s="112">
        <v>53795</v>
      </c>
      <c r="E21" s="112">
        <v>62008</v>
      </c>
      <c r="F21" s="112">
        <v>33865</v>
      </c>
      <c r="G21" s="112">
        <v>48296</v>
      </c>
      <c r="H21" s="112">
        <v>21342</v>
      </c>
      <c r="I21" s="112">
        <v>21744</v>
      </c>
      <c r="J21" s="232">
        <v>44984</v>
      </c>
      <c r="K21" s="232">
        <v>46875</v>
      </c>
      <c r="L21" s="232">
        <v>40259</v>
      </c>
      <c r="M21" s="232">
        <v>10716</v>
      </c>
      <c r="N21" s="232">
        <v>21827</v>
      </c>
    </row>
    <row r="22" spans="1:14" s="91" customFormat="1" ht="16.5" customHeight="1">
      <c r="A22" s="385"/>
      <c r="B22" s="385"/>
      <c r="C22" s="385" t="s">
        <v>51</v>
      </c>
      <c r="D22" s="112">
        <v>20500</v>
      </c>
      <c r="E22" s="112">
        <v>5000</v>
      </c>
      <c r="F22" s="112">
        <v>20000</v>
      </c>
      <c r="G22" s="237">
        <v>0</v>
      </c>
      <c r="H22" s="448">
        <v>15000</v>
      </c>
      <c r="I22" s="237">
        <v>0</v>
      </c>
      <c r="J22" s="237">
        <v>0</v>
      </c>
      <c r="K22" s="448">
        <v>15000</v>
      </c>
      <c r="L22" s="237">
        <v>0</v>
      </c>
      <c r="M22" s="237">
        <v>0</v>
      </c>
      <c r="N22" s="237">
        <v>0</v>
      </c>
    </row>
    <row r="23" spans="1:14" s="91" customFormat="1" ht="16.5" customHeight="1">
      <c r="A23" s="385"/>
      <c r="B23" s="385"/>
      <c r="C23" s="385" t="s">
        <v>52</v>
      </c>
      <c r="D23" s="112">
        <v>183107</v>
      </c>
      <c r="E23" s="112">
        <v>180089</v>
      </c>
      <c r="F23" s="112">
        <v>166898</v>
      </c>
      <c r="G23" s="112">
        <v>180927</v>
      </c>
      <c r="H23" s="112">
        <v>206903</v>
      </c>
      <c r="I23" s="112">
        <v>167411</v>
      </c>
      <c r="J23" s="232">
        <v>170236</v>
      </c>
      <c r="K23" s="232">
        <v>183357</v>
      </c>
      <c r="L23" s="232">
        <v>227674</v>
      </c>
      <c r="M23" s="232">
        <v>227916</v>
      </c>
      <c r="N23" s="232">
        <v>221326</v>
      </c>
    </row>
    <row r="24" spans="1:14" s="91" customFormat="1" ht="16.5" customHeight="1">
      <c r="A24" s="385"/>
      <c r="B24" s="386" t="s">
        <v>53</v>
      </c>
      <c r="C24" s="387"/>
      <c r="D24" s="111">
        <v>166578</v>
      </c>
      <c r="E24" s="111">
        <v>150396</v>
      </c>
      <c r="F24" s="111">
        <v>143455</v>
      </c>
      <c r="G24" s="111">
        <v>134704</v>
      </c>
      <c r="H24" s="111">
        <v>167664</v>
      </c>
      <c r="I24" s="111">
        <v>234281</v>
      </c>
      <c r="J24" s="231">
        <v>206413</v>
      </c>
      <c r="K24" s="231">
        <v>162657</v>
      </c>
      <c r="L24" s="231">
        <v>134359</v>
      </c>
      <c r="M24" s="231">
        <v>150050</v>
      </c>
      <c r="N24" s="231">
        <v>129685</v>
      </c>
    </row>
    <row r="25" spans="1:14" s="91" customFormat="1" ht="16.5" customHeight="1">
      <c r="A25" s="385"/>
      <c r="B25" s="385"/>
      <c r="C25" s="385" t="s">
        <v>231</v>
      </c>
      <c r="D25" s="112">
        <v>88449</v>
      </c>
      <c r="E25" s="112">
        <v>84208</v>
      </c>
      <c r="F25" s="112">
        <v>74435</v>
      </c>
      <c r="G25" s="112">
        <v>60548</v>
      </c>
      <c r="H25" s="112">
        <v>73604</v>
      </c>
      <c r="I25" s="112">
        <v>131686</v>
      </c>
      <c r="J25" s="232">
        <v>101276</v>
      </c>
      <c r="K25" s="232">
        <v>48600</v>
      </c>
      <c r="L25" s="232">
        <v>35100</v>
      </c>
      <c r="M25" s="232">
        <v>60073</v>
      </c>
      <c r="N25" s="232">
        <v>45057</v>
      </c>
    </row>
    <row r="26" spans="1:14" s="91" customFormat="1" ht="16.5" customHeight="1">
      <c r="A26" s="385"/>
      <c r="B26" s="385"/>
      <c r="C26" s="385" t="s">
        <v>179</v>
      </c>
      <c r="D26" s="112">
        <v>50729</v>
      </c>
      <c r="E26" s="112">
        <v>40883</v>
      </c>
      <c r="F26" s="112">
        <v>42519</v>
      </c>
      <c r="G26" s="112">
        <v>45794</v>
      </c>
      <c r="H26" s="112">
        <v>50011</v>
      </c>
      <c r="I26" s="112">
        <v>53322</v>
      </c>
      <c r="J26" s="232">
        <v>57590</v>
      </c>
      <c r="K26" s="232">
        <v>60345</v>
      </c>
      <c r="L26" s="232">
        <v>63803</v>
      </c>
      <c r="M26" s="232">
        <v>66797</v>
      </c>
      <c r="N26" s="232">
        <v>60775</v>
      </c>
    </row>
    <row r="27" spans="1:14" s="91" customFormat="1" ht="16.5" customHeight="1">
      <c r="A27" s="385"/>
      <c r="B27" s="385"/>
      <c r="C27" s="385" t="s">
        <v>54</v>
      </c>
      <c r="D27" s="112">
        <v>27399</v>
      </c>
      <c r="E27" s="112">
        <v>25303</v>
      </c>
      <c r="F27" s="112">
        <v>26500</v>
      </c>
      <c r="G27" s="112">
        <v>28361</v>
      </c>
      <c r="H27" s="112">
        <v>44048</v>
      </c>
      <c r="I27" s="112">
        <v>49272</v>
      </c>
      <c r="J27" s="232">
        <v>47545</v>
      </c>
      <c r="K27" s="232">
        <v>53711</v>
      </c>
      <c r="L27" s="232">
        <v>35455</v>
      </c>
      <c r="M27" s="232">
        <v>23179</v>
      </c>
      <c r="N27" s="232">
        <v>23851</v>
      </c>
    </row>
    <row r="28" spans="1:14" s="91" customFormat="1" ht="16.5" customHeight="1">
      <c r="A28" s="392" t="s">
        <v>55</v>
      </c>
      <c r="B28" s="393"/>
      <c r="C28" s="393"/>
      <c r="D28" s="116">
        <v>584397</v>
      </c>
      <c r="E28" s="116">
        <v>562800</v>
      </c>
      <c r="F28" s="116">
        <v>548197</v>
      </c>
      <c r="G28" s="116">
        <v>560598</v>
      </c>
      <c r="H28" s="116">
        <v>590825</v>
      </c>
      <c r="I28" s="238">
        <v>590698</v>
      </c>
      <c r="J28" s="238">
        <v>593382</v>
      </c>
      <c r="K28" s="238">
        <v>609483</v>
      </c>
      <c r="L28" s="238">
        <v>609701</v>
      </c>
      <c r="M28" s="238">
        <v>581517</v>
      </c>
      <c r="N28" s="238">
        <v>563732</v>
      </c>
    </row>
    <row r="29" spans="1:14" s="91" customFormat="1" ht="16.5" customHeight="1">
      <c r="A29" s="383" t="s">
        <v>61</v>
      </c>
      <c r="B29" s="384"/>
      <c r="C29" s="384"/>
      <c r="D29" s="110"/>
      <c r="E29" s="110"/>
      <c r="F29" s="110"/>
      <c r="G29" s="110"/>
      <c r="H29" s="110"/>
      <c r="I29" s="233"/>
      <c r="J29" s="233"/>
      <c r="K29" s="233"/>
      <c r="L29" s="233"/>
      <c r="M29" s="233"/>
      <c r="N29" s="233"/>
    </row>
    <row r="30" spans="1:14" s="91" customFormat="1" ht="16.5" customHeight="1">
      <c r="A30" s="385"/>
      <c r="B30" s="383" t="s">
        <v>62</v>
      </c>
      <c r="C30" s="384"/>
      <c r="D30" s="110">
        <v>219221</v>
      </c>
      <c r="E30" s="110">
        <v>252619</v>
      </c>
      <c r="F30" s="110">
        <v>281805</v>
      </c>
      <c r="G30" s="110">
        <v>310276</v>
      </c>
      <c r="H30" s="110">
        <v>327513</v>
      </c>
      <c r="I30" s="110">
        <v>358021</v>
      </c>
      <c r="J30" s="233">
        <v>405467</v>
      </c>
      <c r="K30" s="233">
        <v>451091</v>
      </c>
      <c r="L30" s="233">
        <v>509278</v>
      </c>
      <c r="M30" s="233">
        <v>601771</v>
      </c>
      <c r="N30" s="233">
        <v>673606</v>
      </c>
    </row>
    <row r="31" spans="1:14" s="91" customFormat="1" ht="16.5" customHeight="1">
      <c r="A31" s="385"/>
      <c r="B31" s="385"/>
      <c r="C31" s="385" t="s">
        <v>56</v>
      </c>
      <c r="D31" s="112">
        <v>47586</v>
      </c>
      <c r="E31" s="112">
        <v>47586</v>
      </c>
      <c r="F31" s="112">
        <v>47586</v>
      </c>
      <c r="G31" s="112">
        <v>47586</v>
      </c>
      <c r="H31" s="112">
        <v>47586</v>
      </c>
      <c r="I31" s="112">
        <v>47586</v>
      </c>
      <c r="J31" s="232">
        <v>47586</v>
      </c>
      <c r="K31" s="232">
        <v>47586</v>
      </c>
      <c r="L31" s="232">
        <v>47586</v>
      </c>
      <c r="M31" s="232">
        <v>47586</v>
      </c>
      <c r="N31" s="232">
        <v>47586</v>
      </c>
    </row>
    <row r="32" spans="1:14" s="91" customFormat="1" ht="16.5" customHeight="1">
      <c r="A32" s="385"/>
      <c r="B32" s="385"/>
      <c r="C32" s="385" t="s">
        <v>57</v>
      </c>
      <c r="D32" s="112">
        <v>46736</v>
      </c>
      <c r="E32" s="112">
        <v>45985</v>
      </c>
      <c r="F32" s="112">
        <v>45986</v>
      </c>
      <c r="G32" s="112">
        <v>46067</v>
      </c>
      <c r="H32" s="112">
        <v>45949</v>
      </c>
      <c r="I32" s="112">
        <v>46003</v>
      </c>
      <c r="J32" s="232">
        <v>45955</v>
      </c>
      <c r="K32" s="232">
        <v>45953</v>
      </c>
      <c r="L32" s="232">
        <v>45954</v>
      </c>
      <c r="M32" s="232">
        <v>64573</v>
      </c>
      <c r="N32" s="232">
        <v>63784</v>
      </c>
    </row>
    <row r="33" spans="1:14" s="91" customFormat="1" ht="16.5" customHeight="1">
      <c r="A33" s="385"/>
      <c r="B33" s="385"/>
      <c r="C33" s="385" t="s">
        <v>58</v>
      </c>
      <c r="D33" s="112">
        <v>132111</v>
      </c>
      <c r="E33" s="112">
        <v>166289</v>
      </c>
      <c r="F33" s="112">
        <v>195517</v>
      </c>
      <c r="G33" s="112">
        <v>223940</v>
      </c>
      <c r="H33" s="112">
        <v>241305</v>
      </c>
      <c r="I33" s="112">
        <v>271772</v>
      </c>
      <c r="J33" s="232">
        <v>319285</v>
      </c>
      <c r="K33" s="232">
        <v>364922</v>
      </c>
      <c r="L33" s="232">
        <v>423135</v>
      </c>
      <c r="M33" s="232">
        <v>493885</v>
      </c>
      <c r="N33" s="232">
        <v>565936</v>
      </c>
    </row>
    <row r="34" spans="1:14" s="91" customFormat="1" ht="16.5" customHeight="1">
      <c r="A34" s="385"/>
      <c r="B34" s="385"/>
      <c r="C34" s="385" t="s">
        <v>63</v>
      </c>
      <c r="D34" s="118">
        <v>-7212</v>
      </c>
      <c r="E34" s="118">
        <v>-7241</v>
      </c>
      <c r="F34" s="118">
        <v>-7284</v>
      </c>
      <c r="G34" s="118">
        <v>-7316</v>
      </c>
      <c r="H34" s="118">
        <v>-7327</v>
      </c>
      <c r="I34" s="118">
        <v>-7340</v>
      </c>
      <c r="J34" s="239">
        <v>-7359</v>
      </c>
      <c r="K34" s="239">
        <v>-7370</v>
      </c>
      <c r="L34" s="239">
        <v>-7397</v>
      </c>
      <c r="M34" s="239">
        <v>-4273</v>
      </c>
      <c r="N34" s="239">
        <v>-3700</v>
      </c>
    </row>
    <row r="35" spans="1:14" s="91" customFormat="1" ht="16.5" customHeight="1">
      <c r="A35" s="385"/>
      <c r="B35" s="394" t="s">
        <v>100</v>
      </c>
      <c r="C35" s="384"/>
      <c r="D35" s="110">
        <v>11177</v>
      </c>
      <c r="E35" s="110">
        <v>38596</v>
      </c>
      <c r="F35" s="110">
        <v>48830</v>
      </c>
      <c r="G35" s="110">
        <v>42645</v>
      </c>
      <c r="H35" s="110">
        <v>38105</v>
      </c>
      <c r="I35" s="110">
        <v>58975</v>
      </c>
      <c r="J35" s="233">
        <v>67433</v>
      </c>
      <c r="K35" s="233">
        <v>66000</v>
      </c>
      <c r="L35" s="233">
        <v>93237</v>
      </c>
      <c r="M35" s="233">
        <v>89995</v>
      </c>
      <c r="N35" s="233">
        <v>126555</v>
      </c>
    </row>
    <row r="36" spans="1:14" s="91" customFormat="1" ht="16.5" customHeight="1">
      <c r="A36" s="385"/>
      <c r="B36" s="385"/>
      <c r="C36" s="385" t="s">
        <v>59</v>
      </c>
      <c r="D36" s="112">
        <v>30254</v>
      </c>
      <c r="E36" s="112">
        <v>42751</v>
      </c>
      <c r="F36" s="112">
        <v>47665</v>
      </c>
      <c r="G36" s="112">
        <v>43974</v>
      </c>
      <c r="H36" s="112">
        <v>44606</v>
      </c>
      <c r="I36" s="112">
        <v>55761</v>
      </c>
      <c r="J36" s="232">
        <v>51649</v>
      </c>
      <c r="K36" s="232">
        <v>45550</v>
      </c>
      <c r="L36" s="232">
        <v>54717</v>
      </c>
      <c r="M36" s="232">
        <v>49318</v>
      </c>
      <c r="N36" s="232">
        <v>57031</v>
      </c>
    </row>
    <row r="37" spans="1:14" s="91" customFormat="1" ht="16.5" customHeight="1">
      <c r="A37" s="385"/>
      <c r="B37" s="385"/>
      <c r="C37" s="385" t="s">
        <v>64</v>
      </c>
      <c r="D37" s="118">
        <v>-1132</v>
      </c>
      <c r="E37" s="118">
        <v>-1600</v>
      </c>
      <c r="F37" s="118">
        <v>88</v>
      </c>
      <c r="G37" s="118">
        <v>-280</v>
      </c>
      <c r="H37" s="118">
        <v>-231</v>
      </c>
      <c r="I37" s="118">
        <v>322</v>
      </c>
      <c r="J37" s="239">
        <v>507</v>
      </c>
      <c r="K37" s="239">
        <v>241</v>
      </c>
      <c r="L37" s="239">
        <v>-35</v>
      </c>
      <c r="M37" s="239">
        <v>-2</v>
      </c>
      <c r="N37" s="239">
        <v>789</v>
      </c>
    </row>
    <row r="38" spans="1:14" s="91" customFormat="1" ht="16.5" customHeight="1">
      <c r="A38" s="385"/>
      <c r="B38" s="385"/>
      <c r="C38" s="385" t="s">
        <v>60</v>
      </c>
      <c r="D38" s="118">
        <v>3377</v>
      </c>
      <c r="E38" s="118">
        <v>175</v>
      </c>
      <c r="F38" s="118">
        <v>1572</v>
      </c>
      <c r="G38" s="118">
        <v>368</v>
      </c>
      <c r="H38" s="118">
        <v>-3545</v>
      </c>
      <c r="I38" s="118">
        <v>1539</v>
      </c>
      <c r="J38" s="239">
        <v>14169</v>
      </c>
      <c r="K38" s="239">
        <v>22222</v>
      </c>
      <c r="L38" s="239">
        <v>37772</v>
      </c>
      <c r="M38" s="239">
        <v>40046</v>
      </c>
      <c r="N38" s="239">
        <v>54737</v>
      </c>
    </row>
    <row r="39" spans="1:14" s="91" customFormat="1" ht="16.5" customHeight="1">
      <c r="A39" s="385"/>
      <c r="B39" s="385"/>
      <c r="C39" s="385" t="s">
        <v>178</v>
      </c>
      <c r="D39" s="118">
        <v>-21321</v>
      </c>
      <c r="E39" s="118">
        <v>-2730</v>
      </c>
      <c r="F39" s="118">
        <v>-496</v>
      </c>
      <c r="G39" s="118">
        <v>-1417</v>
      </c>
      <c r="H39" s="118">
        <v>-2724</v>
      </c>
      <c r="I39" s="118">
        <v>1351</v>
      </c>
      <c r="J39" s="239">
        <v>1107</v>
      </c>
      <c r="K39" s="239">
        <v>-2013</v>
      </c>
      <c r="L39" s="239">
        <v>782</v>
      </c>
      <c r="M39" s="239">
        <v>633</v>
      </c>
      <c r="N39" s="239">
        <v>13997</v>
      </c>
    </row>
    <row r="40" spans="1:14" s="91" customFormat="1" ht="16.5" customHeight="1" thickBot="1">
      <c r="A40" s="385"/>
      <c r="B40" s="395" t="s">
        <v>183</v>
      </c>
      <c r="C40" s="385"/>
      <c r="D40" s="118">
        <v>30581</v>
      </c>
      <c r="E40" s="118">
        <v>32647</v>
      </c>
      <c r="F40" s="118">
        <v>35910</v>
      </c>
      <c r="G40" s="118">
        <v>39139</v>
      </c>
      <c r="H40" s="118">
        <v>40382</v>
      </c>
      <c r="I40" s="118">
        <v>44257</v>
      </c>
      <c r="J40" s="239">
        <v>50829</v>
      </c>
      <c r="K40" s="239">
        <v>54976</v>
      </c>
      <c r="L40" s="239">
        <v>58956</v>
      </c>
      <c r="M40" s="239">
        <v>38891</v>
      </c>
      <c r="N40" s="239">
        <v>42775</v>
      </c>
    </row>
    <row r="41" spans="1:14" s="20" customFormat="1" ht="16.5" customHeight="1" thickBot="1">
      <c r="A41" s="396" t="s">
        <v>65</v>
      </c>
      <c r="B41" s="397"/>
      <c r="C41" s="397"/>
      <c r="D41" s="117">
        <v>260980</v>
      </c>
      <c r="E41" s="117">
        <v>323863</v>
      </c>
      <c r="F41" s="117">
        <v>366546</v>
      </c>
      <c r="G41" s="117">
        <v>392061</v>
      </c>
      <c r="H41" s="117">
        <v>406002</v>
      </c>
      <c r="I41" s="117">
        <v>461254</v>
      </c>
      <c r="J41" s="240">
        <v>523729</v>
      </c>
      <c r="K41" s="240">
        <v>572068</v>
      </c>
      <c r="L41" s="240">
        <v>661472</v>
      </c>
      <c r="M41" s="240">
        <v>730658</v>
      </c>
      <c r="N41" s="240">
        <v>842936</v>
      </c>
    </row>
    <row r="42" spans="1:14" ht="16.5" customHeight="1" thickBot="1">
      <c r="A42" s="398" t="s">
        <v>66</v>
      </c>
      <c r="B42" s="399"/>
      <c r="C42" s="399"/>
      <c r="D42" s="119">
        <v>845378</v>
      </c>
      <c r="E42" s="119">
        <v>886663</v>
      </c>
      <c r="F42" s="119">
        <v>914744</v>
      </c>
      <c r="G42" s="119">
        <v>952659</v>
      </c>
      <c r="H42" s="119">
        <v>996827</v>
      </c>
      <c r="I42" s="119">
        <v>1051952</v>
      </c>
      <c r="J42" s="241">
        <v>1117112</v>
      </c>
      <c r="K42" s="241">
        <v>1181552</v>
      </c>
      <c r="L42" s="241">
        <v>1271174</v>
      </c>
      <c r="M42" s="241">
        <v>1312175</v>
      </c>
      <c r="N42" s="241">
        <v>1406669</v>
      </c>
    </row>
    <row r="43" spans="1:14" ht="15" customHeight="1">
      <c r="A43" s="48"/>
      <c r="B43" s="48"/>
      <c r="C43" s="48"/>
    </row>
  </sheetData>
  <phoneticPr fontId="4"/>
  <pageMargins left="0.39370078740157483" right="0.19685039370078741" top="0.39370078740157483" bottom="0.98425196850393704" header="0.51181102362204722" footer="0.5118110236220472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47"/>
  <sheetViews>
    <sheetView showGridLines="0" zoomScaleNormal="100" workbookViewId="0"/>
  </sheetViews>
  <sheetFormatPr defaultColWidth="9" defaultRowHeight="13.2"/>
  <cols>
    <col min="1" max="3" width="2.6640625" style="52" customWidth="1"/>
    <col min="4" max="4" width="20.6640625" style="52" customWidth="1"/>
    <col min="5" max="9" width="10.6640625" style="63" customWidth="1"/>
    <col min="10" max="15" width="10.6640625" style="52" customWidth="1"/>
    <col min="16" max="16384" width="9" style="52"/>
  </cols>
  <sheetData>
    <row r="1" spans="1:15" ht="18" customHeight="1">
      <c r="A1" s="49" t="s">
        <v>175</v>
      </c>
      <c r="B1" s="50"/>
      <c r="C1" s="50"/>
      <c r="D1" s="50"/>
      <c r="E1" s="51"/>
      <c r="F1" s="51"/>
      <c r="G1" s="51"/>
      <c r="H1" s="51"/>
      <c r="I1" s="51"/>
    </row>
    <row r="2" spans="1:15" s="55" customFormat="1" ht="9" customHeight="1">
      <c r="A2" s="53"/>
      <c r="B2" s="54"/>
      <c r="C2" s="54"/>
      <c r="D2" s="54"/>
      <c r="E2" s="54"/>
      <c r="F2" s="5"/>
      <c r="G2" s="5"/>
      <c r="H2" s="5"/>
      <c r="I2" s="5"/>
      <c r="J2" s="5"/>
      <c r="K2" s="5"/>
      <c r="L2" s="5"/>
      <c r="M2" s="5"/>
      <c r="N2" s="5"/>
      <c r="O2" s="5"/>
    </row>
    <row r="3" spans="1:15" s="57" customFormat="1" ht="12" customHeight="1">
      <c r="A3" s="56"/>
      <c r="B3" s="56"/>
      <c r="C3" s="56"/>
      <c r="D3" s="56"/>
      <c r="E3" s="56"/>
      <c r="F3" s="56"/>
      <c r="G3" s="56"/>
      <c r="H3" s="56"/>
      <c r="I3" s="56"/>
      <c r="J3" s="56"/>
      <c r="K3" s="56"/>
      <c r="L3" s="56"/>
      <c r="M3" s="56"/>
      <c r="N3" s="56"/>
      <c r="O3" s="56"/>
    </row>
    <row r="4" spans="1:15" s="61" customFormat="1" ht="19.5" customHeight="1" thickBot="1">
      <c r="A4" s="58" t="s">
        <v>105</v>
      </c>
      <c r="B4" s="59"/>
      <c r="C4" s="59"/>
      <c r="D4" s="59"/>
      <c r="E4" s="60"/>
      <c r="F4" s="60"/>
      <c r="G4" s="60"/>
      <c r="H4" s="60"/>
      <c r="I4" s="60"/>
      <c r="J4" s="60"/>
      <c r="K4" s="60"/>
      <c r="L4" s="60"/>
      <c r="M4" s="60"/>
      <c r="N4" s="60"/>
      <c r="O4" s="60" t="s">
        <v>23</v>
      </c>
    </row>
    <row r="5" spans="1:15" s="100" customFormat="1" ht="17.25" customHeight="1" thickBot="1">
      <c r="A5" s="163" t="s">
        <v>24</v>
      </c>
      <c r="B5" s="164"/>
      <c r="C5" s="164"/>
      <c r="D5" s="164"/>
      <c r="E5" s="184">
        <v>42430</v>
      </c>
      <c r="F5" s="184">
        <v>42795</v>
      </c>
      <c r="G5" s="184">
        <v>43160</v>
      </c>
      <c r="H5" s="184">
        <v>43525</v>
      </c>
      <c r="I5" s="184">
        <v>43891</v>
      </c>
      <c r="J5" s="184">
        <v>44256</v>
      </c>
      <c r="K5" s="184">
        <v>44621</v>
      </c>
      <c r="L5" s="184">
        <v>44986</v>
      </c>
      <c r="M5" s="184">
        <v>45352</v>
      </c>
      <c r="N5" s="184">
        <v>45717</v>
      </c>
      <c r="O5" s="184">
        <v>46082</v>
      </c>
    </row>
    <row r="6" spans="1:15" s="100" customFormat="1" ht="16.5" customHeight="1">
      <c r="A6" s="395" t="s">
        <v>0</v>
      </c>
      <c r="B6" s="385"/>
      <c r="C6" s="385"/>
      <c r="D6" s="385"/>
      <c r="E6" s="101">
        <v>813550</v>
      </c>
      <c r="F6" s="101">
        <v>837765</v>
      </c>
      <c r="G6" s="101">
        <v>893451</v>
      </c>
      <c r="H6" s="101">
        <v>914915</v>
      </c>
      <c r="I6" s="101">
        <v>900604</v>
      </c>
      <c r="J6" s="101">
        <v>875927</v>
      </c>
      <c r="K6" s="101">
        <v>910226</v>
      </c>
      <c r="L6" s="227">
        <v>1009447</v>
      </c>
      <c r="M6" s="227">
        <v>1103214</v>
      </c>
      <c r="N6" s="227">
        <v>1123407</v>
      </c>
      <c r="O6" s="227">
        <v>1227595</v>
      </c>
    </row>
    <row r="7" spans="1:15" s="100" customFormat="1" ht="16.5" customHeight="1">
      <c r="A7" s="383" t="s">
        <v>25</v>
      </c>
      <c r="B7" s="384"/>
      <c r="C7" s="384"/>
      <c r="D7" s="384"/>
      <c r="E7" s="102">
        <v>603235</v>
      </c>
      <c r="F7" s="102">
        <v>624371</v>
      </c>
      <c r="G7" s="102">
        <v>661824</v>
      </c>
      <c r="H7" s="102">
        <v>679876</v>
      </c>
      <c r="I7" s="102">
        <v>680067</v>
      </c>
      <c r="J7" s="102">
        <v>654661</v>
      </c>
      <c r="K7" s="102">
        <v>657789</v>
      </c>
      <c r="L7" s="228">
        <v>732528</v>
      </c>
      <c r="M7" s="228">
        <v>799925</v>
      </c>
      <c r="N7" s="228">
        <v>805505</v>
      </c>
      <c r="O7" s="228">
        <v>883594</v>
      </c>
    </row>
    <row r="8" spans="1:15" s="100" customFormat="1" ht="16.5" customHeight="1">
      <c r="A8" s="385"/>
      <c r="B8" s="385" t="s">
        <v>26</v>
      </c>
      <c r="C8" s="385"/>
      <c r="D8" s="385"/>
      <c r="E8" s="101">
        <v>210314</v>
      </c>
      <c r="F8" s="101">
        <v>213394</v>
      </c>
      <c r="G8" s="101">
        <v>231627</v>
      </c>
      <c r="H8" s="101">
        <v>235038</v>
      </c>
      <c r="I8" s="101">
        <v>220536</v>
      </c>
      <c r="J8" s="101">
        <v>221266</v>
      </c>
      <c r="K8" s="101">
        <v>252436</v>
      </c>
      <c r="L8" s="227">
        <v>276918</v>
      </c>
      <c r="M8" s="227">
        <v>303289</v>
      </c>
      <c r="N8" s="227">
        <v>317901</v>
      </c>
      <c r="O8" s="227">
        <v>344001</v>
      </c>
    </row>
    <row r="9" spans="1:15" s="100" customFormat="1" ht="16.5" customHeight="1">
      <c r="A9" s="385"/>
      <c r="B9" s="385" t="s">
        <v>149</v>
      </c>
      <c r="C9" s="385"/>
      <c r="D9" s="385"/>
      <c r="E9" s="180">
        <v>25.9</v>
      </c>
      <c r="F9" s="180">
        <v>25.5</v>
      </c>
      <c r="G9" s="180">
        <v>25.9</v>
      </c>
      <c r="H9" s="180">
        <v>25.7</v>
      </c>
      <c r="I9" s="180">
        <v>24.5</v>
      </c>
      <c r="J9" s="180">
        <v>25.3</v>
      </c>
      <c r="K9" s="180">
        <v>27.7</v>
      </c>
      <c r="L9" s="242">
        <v>27.4</v>
      </c>
      <c r="M9" s="242">
        <v>27.5</v>
      </c>
      <c r="N9" s="242">
        <v>28.297936544814124</v>
      </c>
      <c r="O9" s="242">
        <v>28.022352648878496</v>
      </c>
    </row>
    <row r="10" spans="1:15" s="100" customFormat="1" ht="16.5" customHeight="1">
      <c r="A10" s="383" t="s">
        <v>27</v>
      </c>
      <c r="B10" s="384"/>
      <c r="C10" s="384"/>
      <c r="D10" s="384"/>
      <c r="E10" s="102">
        <v>165308</v>
      </c>
      <c r="F10" s="102">
        <v>168684</v>
      </c>
      <c r="G10" s="102">
        <v>175665</v>
      </c>
      <c r="H10" s="102">
        <v>175066</v>
      </c>
      <c r="I10" s="102">
        <v>178020</v>
      </c>
      <c r="J10" s="102">
        <v>172670</v>
      </c>
      <c r="K10" s="102">
        <v>177601</v>
      </c>
      <c r="L10" s="228">
        <v>188036</v>
      </c>
      <c r="M10" s="228">
        <v>197222</v>
      </c>
      <c r="N10" s="228">
        <v>200254</v>
      </c>
      <c r="O10" s="228">
        <v>207380</v>
      </c>
    </row>
    <row r="11" spans="1:15" s="100" customFormat="1" ht="16.5" customHeight="1">
      <c r="A11" s="385"/>
      <c r="B11" s="385" t="s">
        <v>5</v>
      </c>
      <c r="C11" s="385"/>
      <c r="D11" s="385"/>
      <c r="E11" s="101">
        <v>45006</v>
      </c>
      <c r="F11" s="101">
        <v>44709</v>
      </c>
      <c r="G11" s="101">
        <v>55962</v>
      </c>
      <c r="H11" s="101">
        <v>59972</v>
      </c>
      <c r="I11" s="101">
        <v>42515</v>
      </c>
      <c r="J11" s="101">
        <v>48595</v>
      </c>
      <c r="K11" s="101">
        <v>74835</v>
      </c>
      <c r="L11" s="227">
        <v>88882</v>
      </c>
      <c r="M11" s="227">
        <v>106066</v>
      </c>
      <c r="N11" s="227">
        <v>117646</v>
      </c>
      <c r="O11" s="227">
        <v>136620</v>
      </c>
    </row>
    <row r="12" spans="1:15" s="100" customFormat="1" ht="16.5" customHeight="1">
      <c r="A12" s="385"/>
      <c r="B12" s="385" t="s">
        <v>150</v>
      </c>
      <c r="C12" s="385"/>
      <c r="D12" s="385"/>
      <c r="E12" s="180">
        <v>5.5</v>
      </c>
      <c r="F12" s="180">
        <v>5.3</v>
      </c>
      <c r="G12" s="180">
        <v>6.3</v>
      </c>
      <c r="H12" s="180">
        <v>6.6</v>
      </c>
      <c r="I12" s="180">
        <v>4.7</v>
      </c>
      <c r="J12" s="180">
        <v>5.5</v>
      </c>
      <c r="K12" s="180">
        <v>8.1999999999999993</v>
      </c>
      <c r="L12" s="242">
        <v>8.8000000000000007</v>
      </c>
      <c r="M12" s="242">
        <v>9.6</v>
      </c>
      <c r="N12" s="242">
        <v>10.472250929538449</v>
      </c>
      <c r="O12" s="242">
        <v>11.129077586663353</v>
      </c>
    </row>
    <row r="13" spans="1:15" s="100" customFormat="1" ht="16.5" customHeight="1">
      <c r="A13" s="395" t="s">
        <v>28</v>
      </c>
      <c r="B13" s="385"/>
      <c r="C13" s="385"/>
      <c r="D13" s="385"/>
      <c r="E13" s="101">
        <v>4908</v>
      </c>
      <c r="F13" s="101">
        <v>4780</v>
      </c>
      <c r="G13" s="101">
        <v>4664</v>
      </c>
      <c r="H13" s="101">
        <v>5991</v>
      </c>
      <c r="I13" s="101">
        <v>5505</v>
      </c>
      <c r="J13" s="101">
        <v>5951</v>
      </c>
      <c r="K13" s="101">
        <v>7329</v>
      </c>
      <c r="L13" s="227">
        <v>5927</v>
      </c>
      <c r="M13" s="227">
        <v>7903</v>
      </c>
      <c r="N13" s="227">
        <v>7269</v>
      </c>
      <c r="O13" s="227">
        <v>8136</v>
      </c>
    </row>
    <row r="14" spans="1:15" s="100" customFormat="1" ht="16.5" customHeight="1">
      <c r="A14" s="385"/>
      <c r="B14" s="385" t="s">
        <v>29</v>
      </c>
      <c r="C14" s="385"/>
      <c r="D14" s="385"/>
      <c r="E14" s="101">
        <v>3037</v>
      </c>
      <c r="F14" s="101">
        <v>2822</v>
      </c>
      <c r="G14" s="101">
        <v>2503</v>
      </c>
      <c r="H14" s="101">
        <v>3122</v>
      </c>
      <c r="I14" s="101">
        <v>2830</v>
      </c>
      <c r="J14" s="101">
        <v>2955</v>
      </c>
      <c r="K14" s="101">
        <v>2885</v>
      </c>
      <c r="L14" s="227">
        <v>3742</v>
      </c>
      <c r="M14" s="227">
        <v>3346</v>
      </c>
      <c r="N14" s="227">
        <v>3475</v>
      </c>
      <c r="O14" s="227">
        <v>3342</v>
      </c>
    </row>
    <row r="15" spans="1:15" s="100" customFormat="1" ht="16.5" customHeight="1">
      <c r="A15" s="385"/>
      <c r="B15" s="385" t="s">
        <v>30</v>
      </c>
      <c r="C15" s="385"/>
      <c r="D15" s="385"/>
      <c r="E15" s="101">
        <v>1871</v>
      </c>
      <c r="F15" s="101">
        <v>1957</v>
      </c>
      <c r="G15" s="101">
        <v>2160</v>
      </c>
      <c r="H15" s="101">
        <v>2868</v>
      </c>
      <c r="I15" s="101">
        <v>2674</v>
      </c>
      <c r="J15" s="101">
        <v>2995</v>
      </c>
      <c r="K15" s="101">
        <v>4444</v>
      </c>
      <c r="L15" s="227">
        <v>2185</v>
      </c>
      <c r="M15" s="227">
        <v>4557</v>
      </c>
      <c r="N15" s="227">
        <v>3793</v>
      </c>
      <c r="O15" s="227">
        <v>4794</v>
      </c>
    </row>
    <row r="16" spans="1:15" s="100" customFormat="1" ht="16.5" customHeight="1">
      <c r="A16" s="395" t="s">
        <v>31</v>
      </c>
      <c r="B16" s="385"/>
      <c r="C16" s="385"/>
      <c r="D16" s="385"/>
      <c r="E16" s="101">
        <v>4301</v>
      </c>
      <c r="F16" s="101">
        <v>3193</v>
      </c>
      <c r="G16" s="101">
        <v>4579</v>
      </c>
      <c r="H16" s="101">
        <v>2483</v>
      </c>
      <c r="I16" s="101">
        <v>3507</v>
      </c>
      <c r="J16" s="101">
        <v>4146</v>
      </c>
      <c r="K16" s="101">
        <v>2867</v>
      </c>
      <c r="L16" s="227">
        <v>6997</v>
      </c>
      <c r="M16" s="227">
        <v>6147</v>
      </c>
      <c r="N16" s="227">
        <v>6156</v>
      </c>
      <c r="O16" s="227">
        <v>5446</v>
      </c>
    </row>
    <row r="17" spans="1:15" s="100" customFormat="1" ht="16.5" customHeight="1">
      <c r="A17" s="385"/>
      <c r="B17" s="385" t="s">
        <v>32</v>
      </c>
      <c r="C17" s="385"/>
      <c r="D17" s="385"/>
      <c r="E17" s="101">
        <v>2136</v>
      </c>
      <c r="F17" s="101">
        <v>2135</v>
      </c>
      <c r="G17" s="101">
        <v>1621</v>
      </c>
      <c r="H17" s="101">
        <v>1377</v>
      </c>
      <c r="I17" s="101">
        <v>1405</v>
      </c>
      <c r="J17" s="101">
        <v>1441</v>
      </c>
      <c r="K17" s="101">
        <v>1744</v>
      </c>
      <c r="L17" s="227">
        <v>1993</v>
      </c>
      <c r="M17" s="227">
        <v>2101</v>
      </c>
      <c r="N17" s="227">
        <v>3335</v>
      </c>
      <c r="O17" s="227">
        <v>3067</v>
      </c>
    </row>
    <row r="18" spans="1:15" s="100" customFormat="1" ht="16.5" customHeight="1">
      <c r="A18" s="384"/>
      <c r="B18" s="384" t="s">
        <v>33</v>
      </c>
      <c r="C18" s="384"/>
      <c r="D18" s="384"/>
      <c r="E18" s="102">
        <v>2165</v>
      </c>
      <c r="F18" s="102">
        <v>1058</v>
      </c>
      <c r="G18" s="102">
        <v>2957</v>
      </c>
      <c r="H18" s="102">
        <v>1106</v>
      </c>
      <c r="I18" s="102">
        <v>2102</v>
      </c>
      <c r="J18" s="102">
        <v>2704</v>
      </c>
      <c r="K18" s="102">
        <v>1122</v>
      </c>
      <c r="L18" s="228">
        <v>5004</v>
      </c>
      <c r="M18" s="228">
        <v>4046</v>
      </c>
      <c r="N18" s="228">
        <v>2821</v>
      </c>
      <c r="O18" s="228">
        <v>2378</v>
      </c>
    </row>
    <row r="19" spans="1:15" s="100" customFormat="1" ht="16.5" customHeight="1">
      <c r="A19" s="395"/>
      <c r="B19" s="385" t="s">
        <v>6</v>
      </c>
      <c r="C19" s="385"/>
      <c r="D19" s="385"/>
      <c r="E19" s="101">
        <v>45614</v>
      </c>
      <c r="F19" s="101">
        <v>46296</v>
      </c>
      <c r="G19" s="101">
        <v>56047</v>
      </c>
      <c r="H19" s="101">
        <v>63479</v>
      </c>
      <c r="I19" s="101">
        <v>44513</v>
      </c>
      <c r="J19" s="101">
        <v>50401</v>
      </c>
      <c r="K19" s="101">
        <v>79297</v>
      </c>
      <c r="L19" s="227">
        <v>87811</v>
      </c>
      <c r="M19" s="227">
        <v>107822</v>
      </c>
      <c r="N19" s="227">
        <v>118759</v>
      </c>
      <c r="O19" s="227">
        <v>139310</v>
      </c>
    </row>
    <row r="20" spans="1:15" s="100" customFormat="1" ht="16.5" customHeight="1">
      <c r="A20" s="384"/>
      <c r="B20" s="384" t="s">
        <v>151</v>
      </c>
      <c r="C20" s="384"/>
      <c r="D20" s="384"/>
      <c r="E20" s="181">
        <v>5.6</v>
      </c>
      <c r="F20" s="181">
        <v>5.5</v>
      </c>
      <c r="G20" s="181">
        <v>6.3</v>
      </c>
      <c r="H20" s="181">
        <v>6.9</v>
      </c>
      <c r="I20" s="181">
        <v>4.9000000000000004</v>
      </c>
      <c r="J20" s="181">
        <v>5.8</v>
      </c>
      <c r="K20" s="181">
        <v>8.6999999999999993</v>
      </c>
      <c r="L20" s="243">
        <v>8.6999999999999993</v>
      </c>
      <c r="M20" s="243">
        <v>9.8000000000000007</v>
      </c>
      <c r="N20" s="243">
        <v>10.571324551119941</v>
      </c>
      <c r="O20" s="243">
        <v>11.348205230552422</v>
      </c>
    </row>
    <row r="21" spans="1:15" s="100" customFormat="1" ht="16.5" customHeight="1">
      <c r="A21" s="395" t="s">
        <v>34</v>
      </c>
      <c r="B21" s="385"/>
      <c r="C21" s="385"/>
      <c r="D21" s="385"/>
      <c r="E21" s="101">
        <v>3340</v>
      </c>
      <c r="F21" s="101">
        <v>19817</v>
      </c>
      <c r="G21" s="101">
        <v>1900</v>
      </c>
      <c r="H21" s="101">
        <v>2451</v>
      </c>
      <c r="I21" s="101">
        <v>2771</v>
      </c>
      <c r="J21" s="101">
        <v>41145</v>
      </c>
      <c r="K21" s="101">
        <v>10538</v>
      </c>
      <c r="L21" s="227">
        <v>11154</v>
      </c>
      <c r="M21" s="227">
        <v>8554</v>
      </c>
      <c r="N21" s="227">
        <v>19777</v>
      </c>
      <c r="O21" s="227">
        <v>5584</v>
      </c>
    </row>
    <row r="22" spans="1:15" s="100" customFormat="1" ht="16.5" customHeight="1">
      <c r="A22" s="383" t="s">
        <v>35</v>
      </c>
      <c r="B22" s="384"/>
      <c r="C22" s="384"/>
      <c r="D22" s="384"/>
      <c r="E22" s="102">
        <v>2387</v>
      </c>
      <c r="F22" s="102">
        <v>2170</v>
      </c>
      <c r="G22" s="102">
        <v>1142</v>
      </c>
      <c r="H22" s="102">
        <v>3643</v>
      </c>
      <c r="I22" s="102">
        <v>3423</v>
      </c>
      <c r="J22" s="102">
        <v>28262</v>
      </c>
      <c r="K22" s="102">
        <v>1349</v>
      </c>
      <c r="L22" s="228">
        <v>3220</v>
      </c>
      <c r="M22" s="228">
        <v>2344</v>
      </c>
      <c r="N22" s="228">
        <v>4874</v>
      </c>
      <c r="O22" s="228">
        <v>4802</v>
      </c>
    </row>
    <row r="23" spans="1:15" s="100" customFormat="1" ht="16.5" customHeight="1">
      <c r="A23" s="385"/>
      <c r="B23" s="385" t="s">
        <v>36</v>
      </c>
      <c r="C23" s="385"/>
      <c r="D23" s="385"/>
      <c r="E23" s="101">
        <v>46566</v>
      </c>
      <c r="F23" s="101">
        <v>63943</v>
      </c>
      <c r="G23" s="101">
        <v>56805</v>
      </c>
      <c r="H23" s="101">
        <v>62287</v>
      </c>
      <c r="I23" s="101">
        <v>43860</v>
      </c>
      <c r="J23" s="101">
        <v>63284</v>
      </c>
      <c r="K23" s="101">
        <v>88487</v>
      </c>
      <c r="L23" s="227">
        <v>95746</v>
      </c>
      <c r="M23" s="227">
        <v>114032</v>
      </c>
      <c r="N23" s="227">
        <v>133661</v>
      </c>
      <c r="O23" s="227">
        <v>140091</v>
      </c>
    </row>
    <row r="24" spans="1:15" s="100" customFormat="1" ht="16.5" customHeight="1">
      <c r="A24" s="385"/>
      <c r="B24" s="385" t="s">
        <v>153</v>
      </c>
      <c r="C24" s="385"/>
      <c r="D24" s="385"/>
      <c r="E24" s="180">
        <v>5.7</v>
      </c>
      <c r="F24" s="180">
        <v>7.6</v>
      </c>
      <c r="G24" s="180">
        <v>6.4</v>
      </c>
      <c r="H24" s="180">
        <v>6.8</v>
      </c>
      <c r="I24" s="180">
        <v>4.9000000000000004</v>
      </c>
      <c r="J24" s="180">
        <v>7.2</v>
      </c>
      <c r="K24" s="180">
        <v>9.6999999999999993</v>
      </c>
      <c r="L24" s="242">
        <v>9.5</v>
      </c>
      <c r="M24" s="242">
        <v>10.3</v>
      </c>
      <c r="N24" s="242">
        <v>11.897825098116712</v>
      </c>
      <c r="O24" s="242">
        <v>11.41182556136185</v>
      </c>
    </row>
    <row r="25" spans="1:15" s="100" customFormat="1" ht="16.5" customHeight="1">
      <c r="A25" s="395" t="s">
        <v>37</v>
      </c>
      <c r="B25" s="385"/>
      <c r="C25" s="385"/>
      <c r="D25" s="385"/>
      <c r="E25" s="101">
        <v>9600</v>
      </c>
      <c r="F25" s="101">
        <v>33157</v>
      </c>
      <c r="G25" s="101">
        <v>13738</v>
      </c>
      <c r="H25" s="101">
        <v>16051</v>
      </c>
      <c r="I25" s="101">
        <v>12488</v>
      </c>
      <c r="J25" s="101">
        <v>21423</v>
      </c>
      <c r="K25" s="101">
        <v>21846</v>
      </c>
      <c r="L25" s="227">
        <v>26317</v>
      </c>
      <c r="M25" s="227">
        <v>32118</v>
      </c>
      <c r="N25" s="227">
        <v>41750</v>
      </c>
      <c r="O25" s="227">
        <v>40801</v>
      </c>
    </row>
    <row r="26" spans="1:15" s="100" customFormat="1" ht="16.5" customHeight="1">
      <c r="A26" s="383" t="s">
        <v>38</v>
      </c>
      <c r="B26" s="384"/>
      <c r="C26" s="384"/>
      <c r="D26" s="384"/>
      <c r="E26" s="102">
        <v>3096</v>
      </c>
      <c r="F26" s="102">
        <v>-14234</v>
      </c>
      <c r="G26" s="102">
        <v>1064</v>
      </c>
      <c r="H26" s="102">
        <v>1165</v>
      </c>
      <c r="I26" s="102">
        <v>-499</v>
      </c>
      <c r="J26" s="102">
        <v>-3481</v>
      </c>
      <c r="K26" s="102">
        <v>2085</v>
      </c>
      <c r="L26" s="228">
        <v>794</v>
      </c>
      <c r="M26" s="228">
        <v>-156</v>
      </c>
      <c r="N26" s="228">
        <v>-4770</v>
      </c>
      <c r="O26" s="228">
        <v>-2131</v>
      </c>
    </row>
    <row r="27" spans="1:15" s="100" customFormat="1" ht="16.5" customHeight="1">
      <c r="A27" s="395" t="s">
        <v>184</v>
      </c>
      <c r="B27" s="385"/>
      <c r="C27" s="385"/>
      <c r="D27" s="385"/>
      <c r="E27" s="101">
        <v>33868</v>
      </c>
      <c r="F27" s="101">
        <v>45019</v>
      </c>
      <c r="G27" s="101">
        <v>42001</v>
      </c>
      <c r="H27" s="101">
        <v>45070</v>
      </c>
      <c r="I27" s="101">
        <v>31871</v>
      </c>
      <c r="J27" s="101">
        <v>45342</v>
      </c>
      <c r="K27" s="101">
        <v>64555</v>
      </c>
      <c r="L27" s="227">
        <v>68634</v>
      </c>
      <c r="M27" s="227">
        <v>82070</v>
      </c>
      <c r="N27" s="227">
        <v>96681</v>
      </c>
      <c r="O27" s="227">
        <v>101421</v>
      </c>
    </row>
    <row r="28" spans="1:15" s="100" customFormat="1" ht="16.5" customHeight="1">
      <c r="A28" s="383" t="s">
        <v>185</v>
      </c>
      <c r="B28" s="384"/>
      <c r="C28" s="384"/>
      <c r="D28" s="384"/>
      <c r="E28" s="102">
        <v>3224</v>
      </c>
      <c r="F28" s="102">
        <v>4040</v>
      </c>
      <c r="G28" s="102">
        <v>4237</v>
      </c>
      <c r="H28" s="102">
        <v>4802</v>
      </c>
      <c r="I28" s="102">
        <v>3078</v>
      </c>
      <c r="J28" s="102">
        <v>3415</v>
      </c>
      <c r="K28" s="102">
        <v>5894</v>
      </c>
      <c r="L28" s="228">
        <v>7285</v>
      </c>
      <c r="M28" s="228">
        <v>6717</v>
      </c>
      <c r="N28" s="228">
        <v>4441</v>
      </c>
      <c r="O28" s="228">
        <v>3390</v>
      </c>
    </row>
    <row r="29" spans="1:15" s="100" customFormat="1" ht="16.5" customHeight="1">
      <c r="A29" s="395" t="s">
        <v>182</v>
      </c>
      <c r="B29" s="385"/>
      <c r="C29" s="385"/>
      <c r="D29" s="385"/>
      <c r="E29" s="101">
        <v>30644</v>
      </c>
      <c r="F29" s="101">
        <v>40978</v>
      </c>
      <c r="G29" s="101">
        <v>37763</v>
      </c>
      <c r="H29" s="101">
        <v>40267</v>
      </c>
      <c r="I29" s="101">
        <v>28793</v>
      </c>
      <c r="J29" s="101">
        <v>41926</v>
      </c>
      <c r="K29" s="101">
        <v>58660</v>
      </c>
      <c r="L29" s="227">
        <v>61348</v>
      </c>
      <c r="M29" s="227">
        <v>75353</v>
      </c>
      <c r="N29" s="227">
        <v>92239</v>
      </c>
      <c r="O29" s="227">
        <v>98030</v>
      </c>
    </row>
    <row r="30" spans="1:15" s="100" customFormat="1" ht="16.5" customHeight="1" thickBot="1">
      <c r="A30" s="399"/>
      <c r="B30" s="399" t="s">
        <v>152</v>
      </c>
      <c r="C30" s="399"/>
      <c r="D30" s="399"/>
      <c r="E30" s="182">
        <v>3.8</v>
      </c>
      <c r="F30" s="182">
        <v>4.9000000000000004</v>
      </c>
      <c r="G30" s="182">
        <v>4.2</v>
      </c>
      <c r="H30" s="182">
        <v>4.4000000000000004</v>
      </c>
      <c r="I30" s="182">
        <v>3.2</v>
      </c>
      <c r="J30" s="182">
        <v>4.8</v>
      </c>
      <c r="K30" s="182">
        <v>6.4</v>
      </c>
      <c r="L30" s="244">
        <v>6.1</v>
      </c>
      <c r="M30" s="244">
        <v>6.8</v>
      </c>
      <c r="N30" s="244">
        <v>8.2106485004989302</v>
      </c>
      <c r="O30" s="244">
        <v>7.985532687897881</v>
      </c>
    </row>
    <row r="31" spans="1:15" s="69" customFormat="1" ht="16.5" customHeight="1">
      <c r="A31" s="103"/>
      <c r="B31" s="103"/>
      <c r="C31" s="103"/>
      <c r="D31" s="103"/>
      <c r="E31" s="103"/>
      <c r="F31" s="103"/>
      <c r="G31" s="103"/>
      <c r="H31" s="103"/>
      <c r="I31" s="103"/>
      <c r="J31" s="103"/>
      <c r="K31" s="103"/>
      <c r="L31" s="103"/>
      <c r="M31" s="103"/>
      <c r="N31" s="103"/>
      <c r="O31" s="103"/>
    </row>
    <row r="32" spans="1:15" s="69" customFormat="1" ht="16.5" customHeight="1">
      <c r="A32" s="103"/>
      <c r="B32" s="103"/>
      <c r="C32" s="103"/>
      <c r="D32" s="103"/>
      <c r="E32" s="103"/>
      <c r="F32" s="103"/>
      <c r="G32" s="103"/>
      <c r="H32" s="103"/>
      <c r="I32" s="103"/>
      <c r="J32" s="103"/>
      <c r="K32" s="103"/>
      <c r="L32" s="103"/>
      <c r="M32" s="103"/>
      <c r="N32" s="103"/>
      <c r="O32" s="103"/>
    </row>
    <row r="33" spans="1:15" s="69" customFormat="1" ht="16.5" customHeight="1" thickBot="1">
      <c r="A33" s="104" t="s">
        <v>106</v>
      </c>
      <c r="B33" s="103"/>
      <c r="C33" s="103"/>
      <c r="D33" s="103"/>
      <c r="E33" s="103"/>
      <c r="F33" s="103"/>
      <c r="G33" s="103"/>
      <c r="H33" s="103"/>
      <c r="I33" s="105"/>
      <c r="J33" s="105"/>
      <c r="K33" s="105"/>
      <c r="L33" s="105"/>
      <c r="M33" s="105"/>
      <c r="N33" s="105"/>
      <c r="O33" s="105" t="s">
        <v>23</v>
      </c>
    </row>
    <row r="34" spans="1:15" s="100" customFormat="1" ht="16.5" customHeight="1" thickBot="1">
      <c r="A34" s="163" t="s">
        <v>24</v>
      </c>
      <c r="B34" s="164"/>
      <c r="C34" s="164"/>
      <c r="D34" s="164"/>
      <c r="E34" s="184">
        <v>42430</v>
      </c>
      <c r="F34" s="184">
        <v>42795</v>
      </c>
      <c r="G34" s="184">
        <v>43160</v>
      </c>
      <c r="H34" s="184">
        <v>43525</v>
      </c>
      <c r="I34" s="184">
        <v>43891</v>
      </c>
      <c r="J34" s="184">
        <v>44256</v>
      </c>
      <c r="K34" s="184">
        <v>44621</v>
      </c>
      <c r="L34" s="184">
        <v>44986</v>
      </c>
      <c r="M34" s="184">
        <v>45352</v>
      </c>
      <c r="N34" s="184">
        <v>45717</v>
      </c>
      <c r="O34" s="184">
        <v>46082</v>
      </c>
    </row>
    <row r="35" spans="1:15" s="100" customFormat="1" ht="16.5" customHeight="1">
      <c r="A35" s="390" t="s">
        <v>184</v>
      </c>
      <c r="B35" s="391"/>
      <c r="C35" s="391"/>
      <c r="D35" s="391"/>
      <c r="E35" s="106">
        <v>33868</v>
      </c>
      <c r="F35" s="106">
        <v>45019</v>
      </c>
      <c r="G35" s="106">
        <v>42001</v>
      </c>
      <c r="H35" s="106">
        <v>45070</v>
      </c>
      <c r="I35" s="106">
        <v>31871</v>
      </c>
      <c r="J35" s="106">
        <v>45342</v>
      </c>
      <c r="K35" s="106">
        <v>64555</v>
      </c>
      <c r="L35" s="226">
        <v>68634</v>
      </c>
      <c r="M35" s="226">
        <v>82070</v>
      </c>
      <c r="N35" s="226">
        <v>96681</v>
      </c>
      <c r="O35" s="226">
        <v>101421</v>
      </c>
    </row>
    <row r="36" spans="1:15" s="100" customFormat="1" ht="16.5" customHeight="1">
      <c r="A36" s="395" t="s">
        <v>107</v>
      </c>
      <c r="B36" s="385"/>
      <c r="C36" s="385"/>
      <c r="D36" s="385"/>
      <c r="E36" s="101"/>
      <c r="F36" s="101"/>
      <c r="G36" s="101"/>
      <c r="H36" s="101"/>
      <c r="I36" s="101"/>
      <c r="J36" s="101"/>
      <c r="K36" s="101"/>
      <c r="L36" s="227"/>
      <c r="M36" s="227"/>
      <c r="N36" s="227"/>
      <c r="O36" s="227"/>
    </row>
    <row r="37" spans="1:15" s="100" customFormat="1" ht="16.5" customHeight="1">
      <c r="A37" s="385"/>
      <c r="B37" s="385" t="s">
        <v>109</v>
      </c>
      <c r="C37" s="385"/>
      <c r="D37" s="385"/>
      <c r="E37" s="101">
        <v>-39295</v>
      </c>
      <c r="F37" s="101">
        <v>12598</v>
      </c>
      <c r="G37" s="101">
        <v>5093</v>
      </c>
      <c r="H37" s="101">
        <v>-3782</v>
      </c>
      <c r="I37" s="101">
        <v>608</v>
      </c>
      <c r="J37" s="101">
        <v>11400</v>
      </c>
      <c r="K37" s="101">
        <v>-4222</v>
      </c>
      <c r="L37" s="227">
        <v>-6202</v>
      </c>
      <c r="M37" s="227">
        <v>8871</v>
      </c>
      <c r="N37" s="227">
        <v>-5432</v>
      </c>
      <c r="O37" s="227">
        <v>7710</v>
      </c>
    </row>
    <row r="38" spans="1:15" s="100" customFormat="1" ht="16.5" customHeight="1">
      <c r="A38" s="385"/>
      <c r="B38" s="385" t="s">
        <v>64</v>
      </c>
      <c r="C38" s="385"/>
      <c r="D38" s="385"/>
      <c r="E38" s="101">
        <v>-622</v>
      </c>
      <c r="F38" s="101">
        <v>-464</v>
      </c>
      <c r="G38" s="101">
        <v>1688</v>
      </c>
      <c r="H38" s="101">
        <v>-369</v>
      </c>
      <c r="I38" s="101">
        <v>49</v>
      </c>
      <c r="J38" s="101">
        <v>553</v>
      </c>
      <c r="K38" s="101">
        <v>185</v>
      </c>
      <c r="L38" s="227">
        <v>-265</v>
      </c>
      <c r="M38" s="227">
        <v>-277</v>
      </c>
      <c r="N38" s="227">
        <v>32</v>
      </c>
      <c r="O38" s="227">
        <v>792</v>
      </c>
    </row>
    <row r="39" spans="1:15" s="100" customFormat="1" ht="16.5" customHeight="1">
      <c r="A39" s="385"/>
      <c r="B39" s="385" t="s">
        <v>108</v>
      </c>
      <c r="C39" s="385"/>
      <c r="D39" s="385"/>
      <c r="E39" s="101">
        <v>-8300</v>
      </c>
      <c r="F39" s="101">
        <v>-3604</v>
      </c>
      <c r="G39" s="101">
        <v>1597</v>
      </c>
      <c r="H39" s="101">
        <v>-1359</v>
      </c>
      <c r="I39" s="101">
        <v>-4574</v>
      </c>
      <c r="J39" s="101">
        <v>5935</v>
      </c>
      <c r="K39" s="101">
        <v>13985</v>
      </c>
      <c r="L39" s="227">
        <v>8176</v>
      </c>
      <c r="M39" s="227">
        <v>16456</v>
      </c>
      <c r="N39" s="227">
        <v>2253</v>
      </c>
      <c r="O39" s="227">
        <v>16239</v>
      </c>
    </row>
    <row r="40" spans="1:15" s="100" customFormat="1" ht="16.5" customHeight="1">
      <c r="A40" s="385"/>
      <c r="B40" s="385" t="s">
        <v>180</v>
      </c>
      <c r="C40" s="385"/>
      <c r="D40" s="385"/>
      <c r="E40" s="107">
        <v>-34914</v>
      </c>
      <c r="F40" s="107">
        <v>18359</v>
      </c>
      <c r="G40" s="107">
        <v>2301</v>
      </c>
      <c r="H40" s="107">
        <v>-1106</v>
      </c>
      <c r="I40" s="101">
        <v>-1531</v>
      </c>
      <c r="J40" s="101">
        <v>4419</v>
      </c>
      <c r="K40" s="101">
        <v>-37</v>
      </c>
      <c r="L40" s="227">
        <v>-3279</v>
      </c>
      <c r="M40" s="227">
        <v>2804</v>
      </c>
      <c r="N40" s="227">
        <v>-832</v>
      </c>
      <c r="O40" s="227">
        <v>13409</v>
      </c>
    </row>
    <row r="41" spans="1:15" s="100" customFormat="1" ht="16.5" customHeight="1">
      <c r="A41" s="384"/>
      <c r="B41" s="400" t="s">
        <v>110</v>
      </c>
      <c r="C41" s="384"/>
      <c r="D41" s="384"/>
      <c r="E41" s="102">
        <v>-520</v>
      </c>
      <c r="F41" s="102">
        <v>307</v>
      </c>
      <c r="G41" s="102">
        <v>171</v>
      </c>
      <c r="H41" s="102">
        <v>201</v>
      </c>
      <c r="I41" s="102">
        <v>402</v>
      </c>
      <c r="J41" s="102">
        <v>-215</v>
      </c>
      <c r="K41" s="102">
        <v>20</v>
      </c>
      <c r="L41" s="228">
        <v>54</v>
      </c>
      <c r="M41" s="228">
        <v>432</v>
      </c>
      <c r="N41" s="228">
        <v>344</v>
      </c>
      <c r="O41" s="228">
        <v>225</v>
      </c>
    </row>
    <row r="42" spans="1:15" s="100" customFormat="1" ht="16.5" customHeight="1">
      <c r="A42" s="384"/>
      <c r="B42" s="384" t="s">
        <v>111</v>
      </c>
      <c r="C42" s="384"/>
      <c r="D42" s="384"/>
      <c r="E42" s="102">
        <v>-83652</v>
      </c>
      <c r="F42" s="102">
        <v>27197</v>
      </c>
      <c r="G42" s="102">
        <v>10852</v>
      </c>
      <c r="H42" s="102">
        <v>-6416</v>
      </c>
      <c r="I42" s="102">
        <v>-5046</v>
      </c>
      <c r="J42" s="102">
        <v>22094</v>
      </c>
      <c r="K42" s="102">
        <v>9930</v>
      </c>
      <c r="L42" s="228">
        <v>-1516</v>
      </c>
      <c r="M42" s="228">
        <v>28288</v>
      </c>
      <c r="N42" s="228">
        <v>-3634</v>
      </c>
      <c r="O42" s="228">
        <v>38377</v>
      </c>
    </row>
    <row r="43" spans="1:15" s="100" customFormat="1" ht="16.5" customHeight="1">
      <c r="A43" s="386" t="s">
        <v>112</v>
      </c>
      <c r="B43" s="387"/>
      <c r="C43" s="387"/>
      <c r="D43" s="387"/>
      <c r="E43" s="108">
        <v>-49783</v>
      </c>
      <c r="F43" s="108">
        <v>72217</v>
      </c>
      <c r="G43" s="108">
        <v>52854</v>
      </c>
      <c r="H43" s="108">
        <v>38653</v>
      </c>
      <c r="I43" s="108">
        <v>26825</v>
      </c>
      <c r="J43" s="108">
        <v>67437</v>
      </c>
      <c r="K43" s="108">
        <v>74485</v>
      </c>
      <c r="L43" s="229">
        <v>67117</v>
      </c>
      <c r="M43" s="229">
        <v>110358</v>
      </c>
      <c r="N43" s="229">
        <v>93046</v>
      </c>
      <c r="O43" s="229">
        <v>139798</v>
      </c>
    </row>
    <row r="44" spans="1:15" s="100" customFormat="1" ht="16.5" customHeight="1">
      <c r="A44" s="385" t="s">
        <v>113</v>
      </c>
      <c r="B44" s="385"/>
      <c r="C44" s="385"/>
      <c r="D44" s="385"/>
      <c r="E44" s="101"/>
      <c r="F44" s="101"/>
      <c r="G44" s="101"/>
      <c r="H44" s="101"/>
      <c r="I44" s="101"/>
      <c r="J44" s="101"/>
      <c r="K44" s="101"/>
      <c r="L44" s="227"/>
      <c r="M44" s="227"/>
      <c r="N44" s="227"/>
      <c r="O44" s="227"/>
    </row>
    <row r="45" spans="1:15" s="100" customFormat="1" ht="16.5" customHeight="1">
      <c r="A45" s="385"/>
      <c r="B45" s="385" t="s">
        <v>114</v>
      </c>
      <c r="C45" s="385"/>
      <c r="D45" s="385"/>
      <c r="E45" s="101">
        <v>-51837</v>
      </c>
      <c r="F45" s="101">
        <v>68397</v>
      </c>
      <c r="G45" s="101">
        <v>47997</v>
      </c>
      <c r="H45" s="101">
        <v>34082</v>
      </c>
      <c r="I45" s="101">
        <v>24254</v>
      </c>
      <c r="J45" s="101">
        <v>62796</v>
      </c>
      <c r="K45" s="101">
        <v>67118</v>
      </c>
      <c r="L45" s="227">
        <v>59915</v>
      </c>
      <c r="M45" s="227">
        <v>102590</v>
      </c>
      <c r="N45" s="227">
        <v>88998</v>
      </c>
      <c r="O45" s="227">
        <v>134589</v>
      </c>
    </row>
    <row r="46" spans="1:15" s="100" customFormat="1" ht="16.5" customHeight="1" thickBot="1">
      <c r="A46" s="399"/>
      <c r="B46" s="399" t="s">
        <v>186</v>
      </c>
      <c r="C46" s="399"/>
      <c r="D46" s="399"/>
      <c r="E46" s="185">
        <v>2053</v>
      </c>
      <c r="F46" s="185">
        <v>3820</v>
      </c>
      <c r="G46" s="185">
        <v>4856</v>
      </c>
      <c r="H46" s="185">
        <v>4570</v>
      </c>
      <c r="I46" s="185">
        <v>2570</v>
      </c>
      <c r="J46" s="185">
        <v>4640</v>
      </c>
      <c r="K46" s="185">
        <v>7367</v>
      </c>
      <c r="L46" s="230">
        <v>7202</v>
      </c>
      <c r="M46" s="230">
        <v>7768</v>
      </c>
      <c r="N46" s="230">
        <v>4048</v>
      </c>
      <c r="O46" s="230">
        <v>5209</v>
      </c>
    </row>
    <row r="47" spans="1:15" s="57" customFormat="1" ht="12" customHeight="1">
      <c r="A47" s="52"/>
      <c r="B47" s="52"/>
      <c r="C47" s="52"/>
      <c r="D47" s="52"/>
      <c r="E47" s="63"/>
      <c r="F47" s="63"/>
      <c r="G47" s="63"/>
      <c r="H47" s="63"/>
      <c r="I47" s="63"/>
      <c r="J47" s="52"/>
      <c r="K47" s="52"/>
      <c r="L47" s="52"/>
      <c r="M47" s="52"/>
      <c r="N47" s="52"/>
      <c r="O47" s="52"/>
    </row>
  </sheetData>
  <phoneticPr fontId="4"/>
  <pageMargins left="0.39370078740157483" right="0.19685039370078741" top="0.39370078740157483" bottom="0.78740157480314965" header="0.51181102362204722" footer="0.51181102362204722"/>
  <pageSetup paperSize="9" scale="68" orientation="portrait" r:id="rId1"/>
  <headerFooter alignWithMargins="0"/>
  <colBreaks count="1" manualBreakCount="1">
    <brk id="1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84"/>
  <sheetViews>
    <sheetView showGridLines="0" zoomScaleNormal="100" workbookViewId="0"/>
  </sheetViews>
  <sheetFormatPr defaultColWidth="9" defaultRowHeight="13.2"/>
  <cols>
    <col min="1" max="1" width="1.88671875" style="57" customWidth="1"/>
    <col min="2" max="2" width="33.109375" style="57" customWidth="1"/>
    <col min="3" max="13" width="10.6640625" style="57" customWidth="1"/>
    <col min="14" max="16384" width="9" style="57"/>
  </cols>
  <sheetData>
    <row r="1" spans="1:13" s="69" customFormat="1" ht="18" customHeight="1">
      <c r="A1" s="129" t="s">
        <v>67</v>
      </c>
      <c r="B1" s="129"/>
    </row>
    <row r="2" spans="1:13" s="55" customFormat="1" ht="9" customHeight="1">
      <c r="A2" s="54"/>
      <c r="B2" s="54"/>
      <c r="C2" s="54"/>
      <c r="D2" s="5"/>
      <c r="E2" s="5"/>
      <c r="F2" s="5"/>
      <c r="G2" s="5"/>
      <c r="H2" s="5"/>
      <c r="I2" s="5"/>
      <c r="J2" s="5"/>
      <c r="K2" s="5"/>
      <c r="L2" s="5"/>
      <c r="M2" s="5"/>
    </row>
    <row r="3" spans="1:13" s="55" customFormat="1" ht="12" customHeight="1">
      <c r="A3" s="71"/>
      <c r="B3" s="71"/>
      <c r="C3" s="71"/>
      <c r="D3" s="71"/>
      <c r="E3" s="71"/>
      <c r="F3" s="71"/>
      <c r="G3" s="71"/>
      <c r="H3" s="71"/>
      <c r="I3" s="71"/>
      <c r="J3" s="71"/>
      <c r="K3" s="71"/>
      <c r="L3" s="71"/>
      <c r="M3" s="71"/>
    </row>
    <row r="4" spans="1:13" ht="13.8" thickBot="1">
      <c r="A4" s="56"/>
      <c r="B4" s="56"/>
      <c r="C4" s="60"/>
      <c r="D4" s="60"/>
      <c r="E4" s="60"/>
      <c r="F4" s="60"/>
      <c r="G4" s="60"/>
      <c r="H4" s="60"/>
      <c r="I4" s="60"/>
      <c r="J4" s="60"/>
      <c r="K4" s="60"/>
      <c r="L4" s="60"/>
      <c r="M4" s="60" t="s">
        <v>23</v>
      </c>
    </row>
    <row r="5" spans="1:13" s="70" customFormat="1" ht="20.25" customHeight="1" thickBot="1">
      <c r="A5" s="163" t="s">
        <v>24</v>
      </c>
      <c r="B5" s="165"/>
      <c r="C5" s="184">
        <v>42430</v>
      </c>
      <c r="D5" s="184">
        <v>42795</v>
      </c>
      <c r="E5" s="184">
        <v>43160</v>
      </c>
      <c r="F5" s="184">
        <v>43525</v>
      </c>
      <c r="G5" s="184">
        <v>43891</v>
      </c>
      <c r="H5" s="184">
        <v>44256</v>
      </c>
      <c r="I5" s="184">
        <v>44621</v>
      </c>
      <c r="J5" s="184">
        <v>44986</v>
      </c>
      <c r="K5" s="184">
        <v>45352</v>
      </c>
      <c r="L5" s="184">
        <v>45717</v>
      </c>
      <c r="M5" s="184">
        <v>46082</v>
      </c>
    </row>
    <row r="6" spans="1:13" s="70" customFormat="1" ht="10.5" customHeight="1">
      <c r="A6" s="401"/>
      <c r="B6" s="401"/>
      <c r="C6" s="120"/>
      <c r="D6" s="120"/>
      <c r="E6" s="120"/>
      <c r="F6" s="120"/>
      <c r="G6" s="120"/>
      <c r="H6" s="120"/>
      <c r="I6" s="120"/>
      <c r="J6" s="120"/>
      <c r="K6" s="120"/>
      <c r="L6" s="120"/>
      <c r="M6" s="120"/>
    </row>
    <row r="7" spans="1:13" s="70" customFormat="1" ht="20.25" customHeight="1">
      <c r="A7" s="402" t="s">
        <v>163</v>
      </c>
      <c r="B7" s="402"/>
      <c r="C7" s="120"/>
      <c r="D7" s="120"/>
      <c r="E7" s="120"/>
      <c r="F7" s="120"/>
      <c r="G7" s="120"/>
      <c r="H7" s="120"/>
      <c r="I7" s="120"/>
      <c r="J7" s="120"/>
      <c r="K7" s="120"/>
      <c r="L7" s="120"/>
    </row>
    <row r="8" spans="1:13" s="70" customFormat="1" ht="20.25" customHeight="1">
      <c r="A8" s="401"/>
      <c r="B8" s="401" t="s">
        <v>68</v>
      </c>
      <c r="C8" s="118">
        <v>46566</v>
      </c>
      <c r="D8" s="118">
        <v>63943</v>
      </c>
      <c r="E8" s="118">
        <v>56805</v>
      </c>
      <c r="F8" s="118">
        <v>62287</v>
      </c>
      <c r="G8" s="118">
        <v>43860</v>
      </c>
      <c r="H8" s="118">
        <v>63284</v>
      </c>
      <c r="I8" s="239">
        <v>88487</v>
      </c>
      <c r="J8" s="239">
        <v>95746</v>
      </c>
      <c r="K8" s="239">
        <v>114032</v>
      </c>
      <c r="L8" s="239">
        <v>133661</v>
      </c>
      <c r="M8" s="239">
        <v>140091</v>
      </c>
    </row>
    <row r="9" spans="1:13" s="70" customFormat="1" ht="20.25" customHeight="1">
      <c r="A9" s="401"/>
      <c r="B9" s="401" t="s">
        <v>69</v>
      </c>
      <c r="C9" s="118">
        <v>29723</v>
      </c>
      <c r="D9" s="118">
        <v>29445</v>
      </c>
      <c r="E9" s="118">
        <v>30151</v>
      </c>
      <c r="F9" s="118">
        <v>30906</v>
      </c>
      <c r="G9" s="118">
        <v>32319</v>
      </c>
      <c r="H9" s="118">
        <v>36194</v>
      </c>
      <c r="I9" s="239">
        <v>39969</v>
      </c>
      <c r="J9" s="239">
        <v>45938</v>
      </c>
      <c r="K9" s="239">
        <v>51875</v>
      </c>
      <c r="L9" s="239">
        <v>57341</v>
      </c>
      <c r="M9" s="239">
        <v>61778</v>
      </c>
    </row>
    <row r="10" spans="1:13" s="70" customFormat="1" ht="20.25" customHeight="1">
      <c r="A10" s="401"/>
      <c r="B10" s="401" t="s">
        <v>70</v>
      </c>
      <c r="C10" s="118">
        <v>-3037</v>
      </c>
      <c r="D10" s="118">
        <v>-2822</v>
      </c>
      <c r="E10" s="118">
        <v>-2503</v>
      </c>
      <c r="F10" s="118">
        <v>-3122</v>
      </c>
      <c r="G10" s="118">
        <v>-2830</v>
      </c>
      <c r="H10" s="118">
        <v>-2955</v>
      </c>
      <c r="I10" s="239">
        <v>-2885</v>
      </c>
      <c r="J10" s="239">
        <v>-3742</v>
      </c>
      <c r="K10" s="239">
        <v>-3346</v>
      </c>
      <c r="L10" s="239">
        <v>-3475</v>
      </c>
      <c r="M10" s="239">
        <v>-3342</v>
      </c>
    </row>
    <row r="11" spans="1:13" s="70" customFormat="1" ht="20.25" customHeight="1">
      <c r="A11" s="401"/>
      <c r="B11" s="401" t="s">
        <v>71</v>
      </c>
      <c r="C11" s="118">
        <v>2136</v>
      </c>
      <c r="D11" s="118">
        <v>2135</v>
      </c>
      <c r="E11" s="118">
        <v>1621</v>
      </c>
      <c r="F11" s="118">
        <v>1377</v>
      </c>
      <c r="G11" s="118">
        <v>1405</v>
      </c>
      <c r="H11" s="118">
        <v>1441</v>
      </c>
      <c r="I11" s="239">
        <v>1744</v>
      </c>
      <c r="J11" s="239">
        <v>1993</v>
      </c>
      <c r="K11" s="239">
        <v>2101</v>
      </c>
      <c r="L11" s="239">
        <v>3335</v>
      </c>
      <c r="M11" s="239">
        <v>3067</v>
      </c>
    </row>
    <row r="12" spans="1:13" s="70" customFormat="1" ht="20.25" customHeight="1">
      <c r="A12" s="401"/>
      <c r="B12" s="401" t="s">
        <v>232</v>
      </c>
      <c r="C12" s="118">
        <v>-22609</v>
      </c>
      <c r="D12" s="118">
        <v>-14107</v>
      </c>
      <c r="E12" s="118">
        <v>-16633</v>
      </c>
      <c r="F12" s="118">
        <v>-21949</v>
      </c>
      <c r="G12" s="118">
        <v>12127</v>
      </c>
      <c r="H12" s="118">
        <v>-20852</v>
      </c>
      <c r="I12" s="239">
        <v>-749</v>
      </c>
      <c r="J12" s="239">
        <v>-28444</v>
      </c>
      <c r="K12" s="239">
        <v>-35699</v>
      </c>
      <c r="L12" s="239">
        <v>11770</v>
      </c>
      <c r="M12" s="239">
        <v>-21181</v>
      </c>
    </row>
    <row r="13" spans="1:13" s="70" customFormat="1" ht="20.25" customHeight="1">
      <c r="A13" s="401"/>
      <c r="B13" s="401" t="s">
        <v>233</v>
      </c>
      <c r="C13" s="118">
        <v>-7811</v>
      </c>
      <c r="D13" s="118">
        <v>1557</v>
      </c>
      <c r="E13" s="118">
        <v>-6933</v>
      </c>
      <c r="F13" s="118">
        <v>-26937</v>
      </c>
      <c r="G13" s="118">
        <v>-11873</v>
      </c>
      <c r="H13" s="118">
        <v>7513</v>
      </c>
      <c r="I13" s="239">
        <v>-5707</v>
      </c>
      <c r="J13" s="239">
        <v>-25709</v>
      </c>
      <c r="K13" s="239">
        <v>-21360</v>
      </c>
      <c r="L13" s="239">
        <v>-11670</v>
      </c>
      <c r="M13" s="239">
        <v>-11583</v>
      </c>
    </row>
    <row r="14" spans="1:13" s="70" customFormat="1" ht="20.25" customHeight="1">
      <c r="A14" s="401"/>
      <c r="B14" s="401" t="s">
        <v>72</v>
      </c>
      <c r="C14" s="118">
        <v>12513</v>
      </c>
      <c r="D14" s="118">
        <v>7169</v>
      </c>
      <c r="E14" s="118">
        <v>18645</v>
      </c>
      <c r="F14" s="118">
        <v>12410</v>
      </c>
      <c r="G14" s="118">
        <v>-15159</v>
      </c>
      <c r="H14" s="118">
        <v>-15881</v>
      </c>
      <c r="I14" s="239">
        <v>-2623</v>
      </c>
      <c r="J14" s="239">
        <v>28711</v>
      </c>
      <c r="K14" s="239">
        <v>3516</v>
      </c>
      <c r="L14" s="239">
        <v>-14999</v>
      </c>
      <c r="M14" s="239">
        <v>-3581</v>
      </c>
    </row>
    <row r="15" spans="1:13" s="70" customFormat="1" ht="20.25" customHeight="1">
      <c r="A15" s="401"/>
      <c r="B15" s="401" t="s">
        <v>234</v>
      </c>
      <c r="C15" s="118">
        <v>1750</v>
      </c>
      <c r="D15" s="118">
        <v>4909</v>
      </c>
      <c r="E15" s="118">
        <v>3487</v>
      </c>
      <c r="F15" s="118">
        <v>-3129</v>
      </c>
      <c r="G15" s="118">
        <v>1557</v>
      </c>
      <c r="H15" s="118">
        <v>-12185</v>
      </c>
      <c r="I15" s="239">
        <v>9339</v>
      </c>
      <c r="J15" s="239">
        <v>9748</v>
      </c>
      <c r="K15" s="239">
        <v>4357</v>
      </c>
      <c r="L15" s="239">
        <v>12104</v>
      </c>
      <c r="M15" s="239">
        <v>10836</v>
      </c>
    </row>
    <row r="16" spans="1:13" s="70" customFormat="1" ht="20.25" customHeight="1">
      <c r="A16" s="401"/>
      <c r="B16" s="403" t="s">
        <v>73</v>
      </c>
      <c r="C16" s="121">
        <v>-3604</v>
      </c>
      <c r="D16" s="121">
        <v>-24157</v>
      </c>
      <c r="E16" s="121">
        <v>4017</v>
      </c>
      <c r="F16" s="121">
        <v>13636</v>
      </c>
      <c r="G16" s="121">
        <v>-171</v>
      </c>
      <c r="H16" s="121">
        <v>-20796</v>
      </c>
      <c r="I16" s="122">
        <v>-26744</v>
      </c>
      <c r="J16" s="122">
        <v>13366</v>
      </c>
      <c r="K16" s="122">
        <v>-407</v>
      </c>
      <c r="L16" s="122">
        <v>-12672</v>
      </c>
      <c r="M16" s="122">
        <v>-13556</v>
      </c>
    </row>
    <row r="17" spans="1:13" s="70" customFormat="1" ht="20.25" customHeight="1">
      <c r="A17" s="401"/>
      <c r="B17" s="404" t="s">
        <v>74</v>
      </c>
      <c r="C17" s="123">
        <v>55627</v>
      </c>
      <c r="D17" s="123">
        <v>68073</v>
      </c>
      <c r="E17" s="123">
        <v>88657</v>
      </c>
      <c r="F17" s="123">
        <v>65479</v>
      </c>
      <c r="G17" s="123">
        <v>61235</v>
      </c>
      <c r="H17" s="123">
        <v>35762</v>
      </c>
      <c r="I17" s="124">
        <v>100829</v>
      </c>
      <c r="J17" s="124">
        <v>137607</v>
      </c>
      <c r="K17" s="124">
        <v>115068</v>
      </c>
      <c r="L17" s="124">
        <v>175395</v>
      </c>
      <c r="M17" s="124">
        <v>162529</v>
      </c>
    </row>
    <row r="18" spans="1:13" s="70" customFormat="1" ht="20.25" customHeight="1">
      <c r="A18" s="401"/>
      <c r="B18" s="401" t="s">
        <v>75</v>
      </c>
      <c r="C18" s="118">
        <v>3035</v>
      </c>
      <c r="D18" s="118">
        <v>2838</v>
      </c>
      <c r="E18" s="118">
        <v>2507</v>
      </c>
      <c r="F18" s="118">
        <v>3142</v>
      </c>
      <c r="G18" s="118">
        <v>2830</v>
      </c>
      <c r="H18" s="118">
        <v>2959</v>
      </c>
      <c r="I18" s="239">
        <v>2847</v>
      </c>
      <c r="J18" s="239">
        <v>3679</v>
      </c>
      <c r="K18" s="239">
        <v>3438</v>
      </c>
      <c r="L18" s="239">
        <v>3474</v>
      </c>
      <c r="M18" s="239">
        <v>3327</v>
      </c>
    </row>
    <row r="19" spans="1:13" s="70" customFormat="1" ht="20.25" customHeight="1">
      <c r="A19" s="401"/>
      <c r="B19" s="401" t="s">
        <v>76</v>
      </c>
      <c r="C19" s="118">
        <v>-2186</v>
      </c>
      <c r="D19" s="118">
        <v>-2230</v>
      </c>
      <c r="E19" s="118">
        <v>-1652</v>
      </c>
      <c r="F19" s="118">
        <v>-1412</v>
      </c>
      <c r="G19" s="118">
        <v>-1396</v>
      </c>
      <c r="H19" s="118">
        <v>-1416</v>
      </c>
      <c r="I19" s="239">
        <v>-1738</v>
      </c>
      <c r="J19" s="239">
        <v>-1996</v>
      </c>
      <c r="K19" s="239">
        <v>-2166</v>
      </c>
      <c r="L19" s="239">
        <v>-3286</v>
      </c>
      <c r="M19" s="239">
        <v>-3063</v>
      </c>
    </row>
    <row r="20" spans="1:13" s="70" customFormat="1" ht="20.25" customHeight="1">
      <c r="A20" s="401"/>
      <c r="B20" s="401" t="s">
        <v>77</v>
      </c>
      <c r="C20" s="118">
        <v>-8026</v>
      </c>
      <c r="D20" s="118">
        <v>-10496</v>
      </c>
      <c r="E20" s="118">
        <v>-36365</v>
      </c>
      <c r="F20" s="118">
        <v>-12260</v>
      </c>
      <c r="G20" s="118">
        <v>-16582</v>
      </c>
      <c r="H20" s="118">
        <v>-10374</v>
      </c>
      <c r="I20" s="239">
        <v>-25129</v>
      </c>
      <c r="J20" s="239">
        <v>-23126</v>
      </c>
      <c r="K20" s="239">
        <v>-31481</v>
      </c>
      <c r="L20" s="239">
        <v>-33662</v>
      </c>
      <c r="M20" s="239">
        <v>-38774</v>
      </c>
    </row>
    <row r="21" spans="1:13" s="70" customFormat="1" ht="20.25" customHeight="1">
      <c r="A21" s="401"/>
      <c r="B21" s="403" t="s">
        <v>19</v>
      </c>
      <c r="C21" s="446">
        <v>0</v>
      </c>
      <c r="D21" s="446">
        <v>0</v>
      </c>
      <c r="E21" s="446">
        <v>0</v>
      </c>
      <c r="F21" s="446">
        <v>0</v>
      </c>
      <c r="G21" s="446">
        <v>0</v>
      </c>
      <c r="H21" s="446">
        <v>0</v>
      </c>
      <c r="I21" s="447">
        <v>0</v>
      </c>
      <c r="J21" s="447">
        <v>0</v>
      </c>
      <c r="K21" s="447">
        <v>0</v>
      </c>
      <c r="L21" s="233">
        <v>3000</v>
      </c>
      <c r="M21" s="122">
        <v>-456</v>
      </c>
    </row>
    <row r="22" spans="1:13" s="70" customFormat="1" ht="20.25" customHeight="1">
      <c r="A22" s="403"/>
      <c r="B22" s="405" t="s">
        <v>78</v>
      </c>
      <c r="C22" s="121">
        <v>48450</v>
      </c>
      <c r="D22" s="121">
        <v>58185</v>
      </c>
      <c r="E22" s="121">
        <v>53146</v>
      </c>
      <c r="F22" s="121">
        <v>54949</v>
      </c>
      <c r="G22" s="121">
        <v>46087</v>
      </c>
      <c r="H22" s="121">
        <v>26931</v>
      </c>
      <c r="I22" s="122">
        <v>76809</v>
      </c>
      <c r="J22" s="122">
        <v>116163</v>
      </c>
      <c r="K22" s="122">
        <v>84858</v>
      </c>
      <c r="L22" s="122">
        <v>144920</v>
      </c>
      <c r="M22" s="122">
        <v>123562</v>
      </c>
    </row>
    <row r="23" spans="1:13" s="70" customFormat="1" ht="13.5" customHeight="1">
      <c r="A23" s="401"/>
      <c r="B23" s="401"/>
      <c r="C23" s="118"/>
      <c r="D23" s="118"/>
      <c r="E23" s="118"/>
      <c r="F23" s="118"/>
      <c r="G23" s="118"/>
      <c r="H23" s="118"/>
      <c r="I23" s="239"/>
      <c r="J23" s="239"/>
      <c r="K23" s="239"/>
      <c r="L23" s="239"/>
      <c r="M23" s="239"/>
    </row>
    <row r="24" spans="1:13" s="70" customFormat="1" ht="20.25" customHeight="1">
      <c r="A24" s="402" t="s">
        <v>79</v>
      </c>
      <c r="B24" s="402"/>
      <c r="C24" s="118"/>
      <c r="D24" s="118"/>
      <c r="E24" s="118"/>
      <c r="F24" s="118"/>
      <c r="G24" s="118"/>
      <c r="H24" s="118"/>
      <c r="I24" s="239"/>
      <c r="J24" s="239"/>
      <c r="K24" s="239"/>
      <c r="L24" s="239"/>
      <c r="M24" s="239"/>
    </row>
    <row r="25" spans="1:13" s="70" customFormat="1" ht="25.5" customHeight="1">
      <c r="A25" s="401"/>
      <c r="B25" s="406" t="s">
        <v>80</v>
      </c>
      <c r="C25" s="118">
        <v>-22501</v>
      </c>
      <c r="D25" s="118">
        <v>-19635</v>
      </c>
      <c r="E25" s="118">
        <v>-14642</v>
      </c>
      <c r="F25" s="118">
        <v>-16571</v>
      </c>
      <c r="G25" s="118">
        <v>-23338</v>
      </c>
      <c r="H25" s="118">
        <v>-20607</v>
      </c>
      <c r="I25" s="239">
        <v>-34957</v>
      </c>
      <c r="J25" s="239">
        <v>-61293</v>
      </c>
      <c r="K25" s="239">
        <v>-67279</v>
      </c>
      <c r="L25" s="239">
        <v>-77025</v>
      </c>
      <c r="M25" s="239">
        <v>-70634</v>
      </c>
    </row>
    <row r="26" spans="1:13" s="70" customFormat="1" ht="22.5" customHeight="1">
      <c r="A26" s="401"/>
      <c r="B26" s="406" t="s">
        <v>143</v>
      </c>
      <c r="C26" s="118">
        <v>7872</v>
      </c>
      <c r="D26" s="118">
        <v>33609</v>
      </c>
      <c r="E26" s="118">
        <v>3381</v>
      </c>
      <c r="F26" s="118">
        <v>1954</v>
      </c>
      <c r="G26" s="118">
        <v>9698</v>
      </c>
      <c r="H26" s="118">
        <v>49852</v>
      </c>
      <c r="I26" s="239">
        <v>21171</v>
      </c>
      <c r="J26" s="239">
        <v>20541</v>
      </c>
      <c r="K26" s="239">
        <v>12808</v>
      </c>
      <c r="L26" s="239">
        <v>18760</v>
      </c>
      <c r="M26" s="239">
        <v>6019</v>
      </c>
    </row>
    <row r="27" spans="1:13" s="70" customFormat="1" ht="20.25" customHeight="1">
      <c r="A27" s="401"/>
      <c r="B27" s="403" t="s">
        <v>81</v>
      </c>
      <c r="C27" s="121">
        <v>-4781</v>
      </c>
      <c r="D27" s="121">
        <v>-4225</v>
      </c>
      <c r="E27" s="121">
        <v>-3290</v>
      </c>
      <c r="F27" s="121">
        <v>-6830</v>
      </c>
      <c r="G27" s="121">
        <v>-13981</v>
      </c>
      <c r="H27" s="121">
        <v>-5767</v>
      </c>
      <c r="I27" s="122">
        <v>-8564</v>
      </c>
      <c r="J27" s="122">
        <v>-8746</v>
      </c>
      <c r="K27" s="122">
        <v>-7948</v>
      </c>
      <c r="L27" s="122">
        <v>-5118</v>
      </c>
      <c r="M27" s="122">
        <v>-7993</v>
      </c>
    </row>
    <row r="28" spans="1:13" s="70" customFormat="1" ht="20.25" customHeight="1">
      <c r="A28" s="403"/>
      <c r="B28" s="405" t="s">
        <v>78</v>
      </c>
      <c r="C28" s="121">
        <v>-19410</v>
      </c>
      <c r="D28" s="121">
        <v>9748</v>
      </c>
      <c r="E28" s="121">
        <v>-14550</v>
      </c>
      <c r="F28" s="121">
        <v>-21448</v>
      </c>
      <c r="G28" s="121">
        <v>-27621</v>
      </c>
      <c r="H28" s="121">
        <v>23477</v>
      </c>
      <c r="I28" s="122">
        <v>-22350</v>
      </c>
      <c r="J28" s="122">
        <v>-49498</v>
      </c>
      <c r="K28" s="122">
        <v>-62418</v>
      </c>
      <c r="L28" s="122">
        <v>-63384</v>
      </c>
      <c r="M28" s="122">
        <v>-72608</v>
      </c>
    </row>
    <row r="29" spans="1:13" s="70" customFormat="1" ht="20.25" customHeight="1" thickBot="1">
      <c r="A29" s="407" t="s">
        <v>164</v>
      </c>
      <c r="B29" s="407"/>
      <c r="C29" s="125">
        <v>29040</v>
      </c>
      <c r="D29" s="125">
        <v>67934</v>
      </c>
      <c r="E29" s="125">
        <v>38596</v>
      </c>
      <c r="F29" s="125">
        <v>33501</v>
      </c>
      <c r="G29" s="125">
        <v>18466</v>
      </c>
      <c r="H29" s="125">
        <v>50408</v>
      </c>
      <c r="I29" s="245">
        <v>54458</v>
      </c>
      <c r="J29" s="245">
        <v>66665</v>
      </c>
      <c r="K29" s="245">
        <v>22439</v>
      </c>
      <c r="L29" s="245">
        <v>81536</v>
      </c>
      <c r="M29" s="245">
        <v>50954</v>
      </c>
    </row>
    <row r="30" spans="1:13" s="70" customFormat="1" ht="13.5" customHeight="1" thickTop="1">
      <c r="A30" s="401"/>
      <c r="B30" s="401"/>
      <c r="C30" s="118"/>
      <c r="D30" s="118"/>
      <c r="E30" s="118"/>
      <c r="F30" s="118"/>
      <c r="G30" s="118"/>
      <c r="H30" s="118"/>
      <c r="I30" s="239"/>
      <c r="J30" s="239"/>
      <c r="K30" s="239"/>
      <c r="L30" s="239"/>
      <c r="M30" s="239"/>
    </row>
    <row r="31" spans="1:13" s="70" customFormat="1" ht="20.25" customHeight="1">
      <c r="A31" s="402" t="s">
        <v>82</v>
      </c>
      <c r="B31" s="402"/>
      <c r="C31" s="118"/>
      <c r="D31" s="118"/>
      <c r="E31" s="118"/>
      <c r="F31" s="118"/>
      <c r="G31" s="118"/>
      <c r="H31" s="118"/>
      <c r="I31" s="239"/>
      <c r="J31" s="239"/>
      <c r="K31" s="239"/>
      <c r="L31" s="239"/>
      <c r="M31" s="239"/>
    </row>
    <row r="32" spans="1:13" s="70" customFormat="1" ht="20.25" customHeight="1">
      <c r="A32" s="401"/>
      <c r="B32" s="401" t="s">
        <v>83</v>
      </c>
      <c r="C32" s="118">
        <v>-11245</v>
      </c>
      <c r="D32" s="118">
        <v>-228</v>
      </c>
      <c r="E32" s="118">
        <v>-4570</v>
      </c>
      <c r="F32" s="118">
        <v>-10680</v>
      </c>
      <c r="G32" s="118">
        <v>-2296</v>
      </c>
      <c r="H32" s="118">
        <v>-2678</v>
      </c>
      <c r="I32" s="239">
        <v>-3592</v>
      </c>
      <c r="J32" s="239">
        <v>-6002</v>
      </c>
      <c r="K32" s="239">
        <v>2023</v>
      </c>
      <c r="L32" s="239">
        <v>-1247</v>
      </c>
      <c r="M32" s="239">
        <v>-4527</v>
      </c>
    </row>
    <row r="33" spans="1:13" s="70" customFormat="1" ht="20.25" customHeight="1">
      <c r="A33" s="401"/>
      <c r="B33" s="401" t="s">
        <v>84</v>
      </c>
      <c r="C33" s="112">
        <v>3000</v>
      </c>
      <c r="D33" s="118">
        <v>-22000</v>
      </c>
      <c r="E33" s="107">
        <v>0</v>
      </c>
      <c r="F33" s="112">
        <v>8000</v>
      </c>
      <c r="G33" s="112">
        <v>43500</v>
      </c>
      <c r="H33" s="118">
        <v>-51500</v>
      </c>
      <c r="I33" s="107">
        <v>0</v>
      </c>
      <c r="J33" s="107">
        <v>0</v>
      </c>
      <c r="K33" s="112">
        <v>36000</v>
      </c>
      <c r="L33" s="118">
        <v>-36000</v>
      </c>
      <c r="M33" s="107">
        <v>0</v>
      </c>
    </row>
    <row r="34" spans="1:13" s="70" customFormat="1" ht="20.25" customHeight="1">
      <c r="A34" s="401"/>
      <c r="B34" s="401" t="s">
        <v>85</v>
      </c>
      <c r="C34" s="112">
        <v>34520</v>
      </c>
      <c r="D34" s="118">
        <v>26355</v>
      </c>
      <c r="E34" s="112">
        <v>12060</v>
      </c>
      <c r="F34" s="112">
        <v>13044</v>
      </c>
      <c r="G34" s="112">
        <v>30126</v>
      </c>
      <c r="H34" s="118">
        <v>62165</v>
      </c>
      <c r="I34" s="107">
        <v>0</v>
      </c>
      <c r="J34" s="107">
        <v>0</v>
      </c>
      <c r="K34" s="112">
        <v>15000</v>
      </c>
      <c r="L34" s="112">
        <v>25113</v>
      </c>
      <c r="M34" s="107">
        <v>0</v>
      </c>
    </row>
    <row r="35" spans="1:13" s="70" customFormat="1" ht="20.25" customHeight="1">
      <c r="A35" s="401"/>
      <c r="B35" s="401" t="s">
        <v>86</v>
      </c>
      <c r="C35" s="118">
        <v>-35106</v>
      </c>
      <c r="D35" s="118">
        <v>-37082</v>
      </c>
      <c r="E35" s="118">
        <v>-30559</v>
      </c>
      <c r="F35" s="118">
        <v>-22068</v>
      </c>
      <c r="G35" s="118">
        <v>-26663</v>
      </c>
      <c r="H35" s="118">
        <v>-17156</v>
      </c>
      <c r="I35" s="239">
        <v>-4405</v>
      </c>
      <c r="J35" s="239">
        <v>-30330</v>
      </c>
      <c r="K35" s="239">
        <v>-52885</v>
      </c>
      <c r="L35" s="239">
        <v>-28517</v>
      </c>
      <c r="M35" s="239">
        <v>-125</v>
      </c>
    </row>
    <row r="36" spans="1:13" s="70" customFormat="1" ht="20.25" customHeight="1">
      <c r="A36" s="401"/>
      <c r="B36" s="403" t="s">
        <v>87</v>
      </c>
      <c r="C36" s="121">
        <v>-22734</v>
      </c>
      <c r="D36" s="121">
        <v>-23128</v>
      </c>
      <c r="E36" s="121">
        <v>-23819</v>
      </c>
      <c r="F36" s="121">
        <v>-26470</v>
      </c>
      <c r="G36" s="121">
        <v>-27748</v>
      </c>
      <c r="H36" s="121">
        <v>-30350</v>
      </c>
      <c r="I36" s="122">
        <v>-34896</v>
      </c>
      <c r="J36" s="122">
        <v>-40859</v>
      </c>
      <c r="K36" s="122">
        <v>-46005</v>
      </c>
      <c r="L36" s="122">
        <v>-45596</v>
      </c>
      <c r="M36" s="122">
        <v>-43520</v>
      </c>
    </row>
    <row r="37" spans="1:13" s="70" customFormat="1" ht="20.25" customHeight="1">
      <c r="A37" s="401"/>
      <c r="B37" s="408" t="s">
        <v>78</v>
      </c>
      <c r="C37" s="118">
        <v>-31566</v>
      </c>
      <c r="D37" s="118">
        <v>-56083</v>
      </c>
      <c r="E37" s="118">
        <v>-46887</v>
      </c>
      <c r="F37" s="118">
        <v>-38174</v>
      </c>
      <c r="G37" s="118">
        <v>16917</v>
      </c>
      <c r="H37" s="118">
        <v>-39520</v>
      </c>
      <c r="I37" s="239">
        <v>-42894</v>
      </c>
      <c r="J37" s="239">
        <v>-77193</v>
      </c>
      <c r="K37" s="239">
        <v>-45867</v>
      </c>
      <c r="L37" s="239">
        <v>-86246</v>
      </c>
      <c r="M37" s="239">
        <v>-48174</v>
      </c>
    </row>
    <row r="38" spans="1:13" s="70" customFormat="1" ht="20.25" customHeight="1">
      <c r="A38" s="409" t="s">
        <v>88</v>
      </c>
      <c r="B38" s="409"/>
      <c r="C38" s="121">
        <v>-2099</v>
      </c>
      <c r="D38" s="121">
        <v>-910</v>
      </c>
      <c r="E38" s="121">
        <v>-374</v>
      </c>
      <c r="F38" s="121">
        <v>338</v>
      </c>
      <c r="G38" s="121">
        <v>-772</v>
      </c>
      <c r="H38" s="121">
        <v>680</v>
      </c>
      <c r="I38" s="122">
        <v>4453</v>
      </c>
      <c r="J38" s="122">
        <v>3210</v>
      </c>
      <c r="K38" s="122">
        <v>4806</v>
      </c>
      <c r="L38" s="122">
        <v>637</v>
      </c>
      <c r="M38" s="122">
        <v>4406</v>
      </c>
    </row>
    <row r="39" spans="1:13" s="70" customFormat="1" ht="20.25" customHeight="1" thickBot="1">
      <c r="A39" s="410" t="s">
        <v>89</v>
      </c>
      <c r="B39" s="410"/>
      <c r="C39" s="125">
        <v>-4625</v>
      </c>
      <c r="D39" s="125">
        <v>10940</v>
      </c>
      <c r="E39" s="125">
        <v>-8664</v>
      </c>
      <c r="F39" s="125">
        <v>-4333</v>
      </c>
      <c r="G39" s="125">
        <v>34611</v>
      </c>
      <c r="H39" s="125">
        <v>11569</v>
      </c>
      <c r="I39" s="245">
        <v>16017</v>
      </c>
      <c r="J39" s="245">
        <v>-7318</v>
      </c>
      <c r="K39" s="245">
        <v>-18621</v>
      </c>
      <c r="L39" s="245">
        <v>-4073</v>
      </c>
      <c r="M39" s="245">
        <v>7186</v>
      </c>
    </row>
    <row r="40" spans="1:13" s="70" customFormat="1" ht="20.25" customHeight="1" thickTop="1">
      <c r="A40" s="411" t="s">
        <v>90</v>
      </c>
      <c r="B40" s="411"/>
      <c r="C40" s="126">
        <v>31895</v>
      </c>
      <c r="D40" s="126">
        <v>30838</v>
      </c>
      <c r="E40" s="126">
        <v>41886</v>
      </c>
      <c r="F40" s="126">
        <v>33329</v>
      </c>
      <c r="G40" s="126">
        <v>29134</v>
      </c>
      <c r="H40" s="126">
        <v>63746</v>
      </c>
      <c r="I40" s="246">
        <v>75332</v>
      </c>
      <c r="J40" s="246">
        <v>91350</v>
      </c>
      <c r="K40" s="246">
        <v>84165</v>
      </c>
      <c r="L40" s="246">
        <v>65543</v>
      </c>
      <c r="M40" s="246">
        <v>62675</v>
      </c>
    </row>
    <row r="41" spans="1:13" s="70" customFormat="1" ht="22.5" customHeight="1">
      <c r="A41" s="492" t="s">
        <v>166</v>
      </c>
      <c r="B41" s="492"/>
      <c r="C41" s="111">
        <v>3552</v>
      </c>
      <c r="D41" s="116">
        <v>107</v>
      </c>
      <c r="E41" s="116">
        <v>108</v>
      </c>
      <c r="F41" s="116">
        <v>138</v>
      </c>
      <c r="G41" s="247">
        <v>0</v>
      </c>
      <c r="H41" s="116">
        <v>16</v>
      </c>
      <c r="I41" s="247">
        <v>0</v>
      </c>
      <c r="J41" s="247">
        <v>0</v>
      </c>
      <c r="K41" s="247">
        <v>0</v>
      </c>
      <c r="L41" s="238">
        <v>1205</v>
      </c>
      <c r="M41" s="247">
        <v>0</v>
      </c>
    </row>
    <row r="42" spans="1:13" s="70" customFormat="1" ht="22.5" customHeight="1">
      <c r="A42" s="492" t="s">
        <v>165</v>
      </c>
      <c r="B42" s="493"/>
      <c r="C42" s="116">
        <v>17</v>
      </c>
      <c r="D42" s="127">
        <v>0</v>
      </c>
      <c r="E42" s="127">
        <v>0</v>
      </c>
      <c r="F42" s="127">
        <v>0</v>
      </c>
      <c r="G42" s="127">
        <v>0</v>
      </c>
      <c r="H42" s="127">
        <v>0</v>
      </c>
      <c r="I42" s="247">
        <v>0</v>
      </c>
      <c r="J42" s="238">
        <v>132</v>
      </c>
      <c r="K42" s="247">
        <v>0</v>
      </c>
      <c r="L42" s="247">
        <v>0</v>
      </c>
      <c r="M42" s="238">
        <v>11</v>
      </c>
    </row>
    <row r="43" spans="1:13" s="70" customFormat="1" ht="20.25" customHeight="1" thickBot="1">
      <c r="A43" s="412" t="s">
        <v>91</v>
      </c>
      <c r="B43" s="412"/>
      <c r="C43" s="128">
        <v>30838</v>
      </c>
      <c r="D43" s="128">
        <v>41886</v>
      </c>
      <c r="E43" s="128">
        <v>33329</v>
      </c>
      <c r="F43" s="128">
        <v>29134</v>
      </c>
      <c r="G43" s="128">
        <v>63746</v>
      </c>
      <c r="H43" s="128">
        <v>75332</v>
      </c>
      <c r="I43" s="248">
        <v>91350</v>
      </c>
      <c r="J43" s="248">
        <v>84165</v>
      </c>
      <c r="K43" s="248">
        <v>65543</v>
      </c>
      <c r="L43" s="248">
        <v>62675</v>
      </c>
      <c r="M43" s="248">
        <v>69873</v>
      </c>
    </row>
    <row r="44" spans="1:13" s="72" customFormat="1" ht="10.8"/>
    <row r="45" spans="1:13" s="72" customFormat="1" ht="10.8"/>
    <row r="46" spans="1:13" s="72" customFormat="1" ht="10.8"/>
    <row r="47" spans="1:13" s="72" customFormat="1" ht="10.8"/>
    <row r="48" spans="1:13" s="72" customFormat="1" ht="10.8"/>
    <row r="49" s="72" customFormat="1" ht="10.8"/>
    <row r="50" s="72" customFormat="1" ht="10.8"/>
    <row r="51" s="72" customFormat="1" ht="10.8"/>
    <row r="52" s="72" customFormat="1" ht="10.8"/>
    <row r="53" s="72" customFormat="1" ht="10.8"/>
    <row r="54" s="72" customFormat="1" ht="10.8"/>
    <row r="55" s="72" customFormat="1" ht="10.8"/>
    <row r="56" s="72" customFormat="1" ht="10.8"/>
    <row r="57" s="72" customFormat="1" ht="10.8"/>
    <row r="58" s="72" customFormat="1" ht="10.8"/>
    <row r="59" s="72" customFormat="1" ht="10.8"/>
    <row r="60" s="72" customFormat="1" ht="10.8"/>
    <row r="61" s="72" customFormat="1" ht="10.8"/>
    <row r="62" s="72" customFormat="1" ht="10.8"/>
    <row r="63" s="72" customFormat="1" ht="10.8"/>
    <row r="64" s="72" customFormat="1" ht="10.8"/>
    <row r="65" s="72" customFormat="1" ht="10.8"/>
    <row r="66" s="72" customFormat="1" ht="10.8"/>
    <row r="67" s="72" customFormat="1" ht="10.8"/>
    <row r="68" s="72" customFormat="1" ht="10.8"/>
    <row r="69" s="72" customFormat="1" ht="10.8"/>
    <row r="70" s="72" customFormat="1" ht="10.8"/>
    <row r="71" s="72" customFormat="1" ht="10.8"/>
    <row r="72" s="72" customFormat="1" ht="10.8"/>
    <row r="73" s="72" customFormat="1" ht="10.8"/>
    <row r="74" s="72" customFormat="1" ht="10.8"/>
    <row r="75" s="72" customFormat="1" ht="10.8"/>
    <row r="76" s="72" customFormat="1" ht="10.8"/>
    <row r="77" s="72" customFormat="1" ht="10.8"/>
    <row r="78" s="72" customFormat="1" ht="10.8"/>
    <row r="79" s="72" customFormat="1" ht="10.8"/>
    <row r="80" s="72" customFormat="1" ht="10.8"/>
    <row r="81" s="72" customFormat="1" ht="10.8"/>
    <row r="82" s="72" customFormat="1" ht="10.8"/>
    <row r="83" s="72" customFormat="1" ht="10.8"/>
    <row r="84" s="72" customFormat="1" ht="10.8"/>
  </sheetData>
  <mergeCells count="2">
    <mergeCell ref="A41:B41"/>
    <mergeCell ref="A42:B42"/>
  </mergeCells>
  <phoneticPr fontId="4"/>
  <pageMargins left="0.59055118110236227" right="0.19685039370078741" top="0.39370078740157483" bottom="0.98425196850393704" header="0.51181102362204722" footer="0.51181102362204722"/>
  <pageSetup paperSize="9" scale="6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F26"/>
  <sheetViews>
    <sheetView zoomScaleNormal="100" workbookViewId="0"/>
  </sheetViews>
  <sheetFormatPr defaultColWidth="9" defaultRowHeight="13.2"/>
  <cols>
    <col min="1" max="1" width="17.44140625" style="3" customWidth="1"/>
    <col min="2" max="2" width="12.88671875" style="3" customWidth="1"/>
    <col min="3" max="3" width="12.44140625" style="3" customWidth="1"/>
    <col min="4" max="4" width="12.88671875" style="3" customWidth="1"/>
    <col min="5" max="5" width="12.44140625" style="3" customWidth="1"/>
    <col min="6" max="6" width="12.109375" style="3" customWidth="1"/>
    <col min="7" max="16384" width="9" style="3"/>
  </cols>
  <sheetData>
    <row r="1" spans="1:6" ht="18" customHeight="1">
      <c r="A1" s="2" t="s">
        <v>203</v>
      </c>
    </row>
    <row r="2" spans="1:6" ht="9" customHeight="1">
      <c r="A2" s="4"/>
      <c r="B2" s="4"/>
      <c r="C2" s="4"/>
      <c r="D2" s="4"/>
      <c r="E2" s="4"/>
      <c r="F2" s="4"/>
    </row>
    <row r="3" spans="1:6" ht="15" customHeight="1">
      <c r="A3" s="6"/>
      <c r="B3" s="7"/>
      <c r="C3" s="7"/>
      <c r="D3" s="6"/>
      <c r="E3" s="6"/>
      <c r="F3" s="10"/>
    </row>
    <row r="4" spans="1:6" ht="15" customHeight="1" thickBot="1">
      <c r="A4" s="6"/>
      <c r="B4" s="7"/>
      <c r="C4" s="7"/>
      <c r="D4" s="6"/>
      <c r="E4" s="6"/>
      <c r="F4" s="10" t="s">
        <v>204</v>
      </c>
    </row>
    <row r="5" spans="1:6" ht="21" customHeight="1">
      <c r="A5" s="262"/>
      <c r="B5" s="494">
        <v>46082</v>
      </c>
      <c r="C5" s="495"/>
      <c r="D5" s="496">
        <v>46447</v>
      </c>
      <c r="E5" s="497"/>
      <c r="F5" s="463" t="s">
        <v>205</v>
      </c>
    </row>
    <row r="6" spans="1:6" ht="18" customHeight="1">
      <c r="A6" s="263"/>
      <c r="B6" s="264" t="s">
        <v>206</v>
      </c>
      <c r="C6" s="264" t="s">
        <v>207</v>
      </c>
      <c r="D6" s="265" t="s">
        <v>320</v>
      </c>
      <c r="E6" s="266" t="s">
        <v>207</v>
      </c>
      <c r="F6" s="498"/>
    </row>
    <row r="7" spans="1:6" s="17" customFormat="1" ht="21" customHeight="1">
      <c r="A7" s="382" t="s">
        <v>208</v>
      </c>
      <c r="B7" s="267">
        <v>12276</v>
      </c>
      <c r="C7" s="268">
        <v>1</v>
      </c>
      <c r="D7" s="425">
        <v>12750</v>
      </c>
      <c r="E7" s="426">
        <v>1</v>
      </c>
      <c r="F7" s="269">
        <f>D7-B7</f>
        <v>474</v>
      </c>
    </row>
    <row r="8" spans="1:6" s="17" customFormat="1" ht="21" customHeight="1">
      <c r="A8" s="382" t="s">
        <v>5</v>
      </c>
      <c r="B8" s="298">
        <v>1366</v>
      </c>
      <c r="C8" s="271">
        <f>B8/B7</f>
        <v>0.11127403062886934</v>
      </c>
      <c r="D8" s="427">
        <v>1425</v>
      </c>
      <c r="E8" s="428">
        <f>D8/D7</f>
        <v>0.11176470588235295</v>
      </c>
      <c r="F8" s="269">
        <f>D8-B8</f>
        <v>59</v>
      </c>
    </row>
    <row r="9" spans="1:6" s="17" customFormat="1" ht="21" customHeight="1">
      <c r="A9" s="382" t="s">
        <v>6</v>
      </c>
      <c r="B9" s="298">
        <v>1393</v>
      </c>
      <c r="C9" s="271">
        <f>B9/B7</f>
        <v>0.11347344411860541</v>
      </c>
      <c r="D9" s="427">
        <v>1430</v>
      </c>
      <c r="E9" s="428">
        <f>D9/D7</f>
        <v>0.11215686274509803</v>
      </c>
      <c r="F9" s="269">
        <f>D9-B9</f>
        <v>37</v>
      </c>
    </row>
    <row r="10" spans="1:6" s="17" customFormat="1" ht="21" customHeight="1" thickBot="1">
      <c r="A10" s="382" t="s">
        <v>209</v>
      </c>
      <c r="B10" s="270">
        <v>980</v>
      </c>
      <c r="C10" s="271">
        <f>B10/B7</f>
        <v>7.9830563701531437E-2</v>
      </c>
      <c r="D10" s="429">
        <v>1050</v>
      </c>
      <c r="E10" s="430">
        <f>D10/D7</f>
        <v>8.2352941176470587E-2</v>
      </c>
      <c r="F10" s="269">
        <f>D10-B10</f>
        <v>70</v>
      </c>
    </row>
    <row r="11" spans="1:6" s="17" customFormat="1" ht="13.8" thickBot="1">
      <c r="F11" s="10" t="s">
        <v>210</v>
      </c>
    </row>
    <row r="12" spans="1:6" s="17" customFormat="1" ht="21" customHeight="1">
      <c r="A12" s="380" t="s">
        <v>211</v>
      </c>
      <c r="B12" s="272">
        <v>150.77000000000001</v>
      </c>
      <c r="C12" s="270" t="s">
        <v>212</v>
      </c>
      <c r="D12" s="431">
        <v>150</v>
      </c>
      <c r="E12" s="432" t="s">
        <v>212</v>
      </c>
      <c r="F12" s="273">
        <f>D12-B12</f>
        <v>-0.77000000000001023</v>
      </c>
    </row>
    <row r="13" spans="1:6" s="17" customFormat="1" ht="21" customHeight="1">
      <c r="A13" s="438" t="s">
        <v>318</v>
      </c>
      <c r="B13" s="276">
        <v>174.79</v>
      </c>
      <c r="C13" s="274" t="s">
        <v>212</v>
      </c>
      <c r="D13" s="433">
        <v>175</v>
      </c>
      <c r="E13" s="434" t="s">
        <v>212</v>
      </c>
      <c r="F13" s="275">
        <f>D13-B13</f>
        <v>0.21000000000000796</v>
      </c>
    </row>
    <row r="14" spans="1:6" s="17" customFormat="1" ht="21" customHeight="1" thickBot="1">
      <c r="A14" s="439" t="s">
        <v>317</v>
      </c>
      <c r="B14" s="276">
        <v>21.25</v>
      </c>
      <c r="C14" s="274" t="s">
        <v>212</v>
      </c>
      <c r="D14" s="435">
        <v>21.9</v>
      </c>
      <c r="E14" s="436" t="s">
        <v>212</v>
      </c>
      <c r="F14" s="275">
        <f>D14-B14</f>
        <v>0.64999999999999858</v>
      </c>
    </row>
    <row r="16" spans="1:6">
      <c r="A16" s="277" t="s">
        <v>213</v>
      </c>
    </row>
    <row r="17" spans="1:1">
      <c r="A17" s="277" t="s">
        <v>214</v>
      </c>
    </row>
    <row r="18" spans="1:1">
      <c r="A18" s="277" t="s">
        <v>215</v>
      </c>
    </row>
    <row r="19" spans="1:1">
      <c r="A19" s="277" t="s">
        <v>216</v>
      </c>
    </row>
    <row r="20" spans="1:1">
      <c r="A20" s="278"/>
    </row>
    <row r="23" spans="1:1">
      <c r="A23" s="278" t="s">
        <v>217</v>
      </c>
    </row>
    <row r="24" spans="1:1">
      <c r="A24" s="278"/>
    </row>
    <row r="25" spans="1:1">
      <c r="A25" s="278"/>
    </row>
    <row r="26" spans="1:1">
      <c r="A26" s="278"/>
    </row>
  </sheetData>
  <mergeCells count="3">
    <mergeCell ref="B5:C5"/>
    <mergeCell ref="D5:E5"/>
    <mergeCell ref="F5:F6"/>
  </mergeCells>
  <phoneticPr fontId="4"/>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5</vt:i4>
      </vt:variant>
    </vt:vector>
  </HeadingPairs>
  <TitlesOfParts>
    <vt:vector size="19" baseType="lpstr">
      <vt:lpstr>目次</vt:lpstr>
      <vt:lpstr>P1</vt:lpstr>
      <vt:lpstr>P2</vt:lpstr>
      <vt:lpstr>P3</vt:lpstr>
      <vt:lpstr>P4</vt:lpstr>
      <vt:lpstr>P5</vt:lpstr>
      <vt:lpstr>P6</vt:lpstr>
      <vt:lpstr>P7</vt:lpstr>
      <vt:lpstr>P8</vt:lpstr>
      <vt:lpstr>P9</vt:lpstr>
      <vt:lpstr>P10</vt:lpstr>
      <vt:lpstr>P11</vt:lpstr>
      <vt:lpstr>P12</vt:lpstr>
      <vt:lpstr>P13</vt:lpstr>
      <vt:lpstr>'P11'!Print_Area</vt:lpstr>
      <vt:lpstr>'P7'!Print_Area</vt:lpstr>
      <vt:lpstr>'P8'!Print_Area</vt:lpstr>
      <vt:lpstr>'P5'!Print_Titles</vt:lpstr>
      <vt:lpstr>'P6'!Print_Titles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2025-07-30T08:32:05Z</dcterms:created>
  <dcterms:modified xsi:type="dcterms:W3CDTF">2026-04-27T08:05:16Z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